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12-20" sheetId="7" r:id="rId1"/>
  </sheets>
  <definedNames>
    <definedName name="_xlnm.Print_Area" localSheetId="0">'12-20'!$A$1:$Y$133</definedName>
  </definedNames>
  <calcPr calcId="145621"/>
</workbook>
</file>

<file path=xl/calcChain.xml><?xml version="1.0" encoding="utf-8"?>
<calcChain xmlns="http://schemas.openxmlformats.org/spreadsheetml/2006/main">
  <c r="U141" i="7" l="1"/>
  <c r="T141" i="7"/>
  <c r="S141" i="7"/>
  <c r="R141" i="7"/>
  <c r="Q141" i="7"/>
  <c r="P141" i="7"/>
  <c r="O141" i="7"/>
  <c r="N141" i="7"/>
  <c r="M141" i="7"/>
  <c r="L141" i="7"/>
  <c r="K141" i="7"/>
  <c r="J141" i="7"/>
  <c r="I141" i="7"/>
  <c r="H141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U137" i="7"/>
  <c r="T137" i="7"/>
  <c r="S137" i="7"/>
  <c r="R137" i="7"/>
  <c r="Q137" i="7"/>
  <c r="P137" i="7"/>
  <c r="O137" i="7"/>
  <c r="N137" i="7"/>
  <c r="M137" i="7"/>
  <c r="L137" i="7"/>
  <c r="K137" i="7"/>
  <c r="J137" i="7"/>
  <c r="I137" i="7"/>
  <c r="H137" i="7"/>
  <c r="U136" i="7"/>
  <c r="T136" i="7"/>
  <c r="S136" i="7"/>
  <c r="R136" i="7"/>
  <c r="Q136" i="7"/>
  <c r="P136" i="7"/>
  <c r="O136" i="7"/>
  <c r="N136" i="7"/>
  <c r="M136" i="7"/>
  <c r="L136" i="7"/>
  <c r="K136" i="7"/>
  <c r="J136" i="7"/>
  <c r="I136" i="7"/>
  <c r="H136" i="7"/>
  <c r="U135" i="7"/>
  <c r="U142" i="7" s="1"/>
  <c r="T135" i="7"/>
  <c r="T142" i="7" s="1"/>
  <c r="S135" i="7"/>
  <c r="R135" i="7"/>
  <c r="R142" i="7" s="1"/>
  <c r="Q135" i="7"/>
  <c r="P135" i="7"/>
  <c r="P142" i="7" s="1"/>
  <c r="O135" i="7"/>
  <c r="O142" i="7" s="1"/>
  <c r="N135" i="7"/>
  <c r="N142" i="7" s="1"/>
  <c r="M135" i="7"/>
  <c r="M142" i="7" s="1"/>
  <c r="L135" i="7"/>
  <c r="L142" i="7" s="1"/>
  <c r="K135" i="7"/>
  <c r="K142" i="7" s="1"/>
  <c r="J135" i="7"/>
  <c r="J142" i="7" s="1"/>
  <c r="I135" i="7"/>
  <c r="I142" i="7" s="1"/>
  <c r="H135" i="7"/>
  <c r="H142" i="7" s="1"/>
  <c r="U130" i="7"/>
  <c r="U131" i="7" s="1"/>
  <c r="T130" i="7"/>
  <c r="T131" i="7" s="1"/>
  <c r="S130" i="7"/>
  <c r="S131" i="7" s="1"/>
  <c r="R130" i="7"/>
  <c r="R131" i="7" s="1"/>
  <c r="Q130" i="7"/>
  <c r="Q131" i="7" s="1"/>
  <c r="P130" i="7"/>
  <c r="P131" i="7" s="1"/>
  <c r="O130" i="7"/>
  <c r="O131" i="7" s="1"/>
  <c r="N130" i="7"/>
  <c r="N131" i="7" s="1"/>
  <c r="M130" i="7"/>
  <c r="M131" i="7" s="1"/>
  <c r="L130" i="7"/>
  <c r="L131" i="7" s="1"/>
  <c r="K130" i="7"/>
  <c r="K131" i="7" s="1"/>
  <c r="J130" i="7"/>
  <c r="J131" i="7" s="1"/>
  <c r="I130" i="7"/>
  <c r="I131" i="7" s="1"/>
  <c r="H130" i="7"/>
  <c r="H131" i="7" s="1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U120" i="7"/>
  <c r="T120" i="7"/>
  <c r="S120" i="7"/>
  <c r="R120" i="7"/>
  <c r="Q120" i="7"/>
  <c r="P120" i="7"/>
  <c r="O120" i="7"/>
  <c r="N120" i="7"/>
  <c r="M120" i="7"/>
  <c r="L120" i="7"/>
  <c r="K120" i="7"/>
  <c r="J120" i="7"/>
  <c r="I120" i="7"/>
  <c r="H120" i="7"/>
  <c r="U118" i="7"/>
  <c r="U121" i="7" s="1"/>
  <c r="T118" i="7"/>
  <c r="T121" i="7" s="1"/>
  <c r="S118" i="7"/>
  <c r="S121" i="7" s="1"/>
  <c r="R118" i="7"/>
  <c r="R121" i="7" s="1"/>
  <c r="Q118" i="7"/>
  <c r="Q121" i="7" s="1"/>
  <c r="P118" i="7"/>
  <c r="P121" i="7" s="1"/>
  <c r="O118" i="7"/>
  <c r="O121" i="7" s="1"/>
  <c r="N118" i="7"/>
  <c r="N121" i="7" s="1"/>
  <c r="M118" i="7"/>
  <c r="M121" i="7" s="1"/>
  <c r="L118" i="7"/>
  <c r="L121" i="7" s="1"/>
  <c r="K118" i="7"/>
  <c r="K121" i="7" s="1"/>
  <c r="J118" i="7"/>
  <c r="J121" i="7" s="1"/>
  <c r="I118" i="7"/>
  <c r="I121" i="7" s="1"/>
  <c r="H118" i="7"/>
  <c r="H121" i="7" s="1"/>
  <c r="U116" i="7"/>
  <c r="T116" i="7"/>
  <c r="S116" i="7"/>
  <c r="R116" i="7"/>
  <c r="Q116" i="7"/>
  <c r="P116" i="7"/>
  <c r="O116" i="7"/>
  <c r="N116" i="7"/>
  <c r="M116" i="7"/>
  <c r="L116" i="7"/>
  <c r="K116" i="7"/>
  <c r="J116" i="7"/>
  <c r="I116" i="7"/>
  <c r="H116" i="7"/>
  <c r="U113" i="7"/>
  <c r="T113" i="7"/>
  <c r="S113" i="7"/>
  <c r="R113" i="7"/>
  <c r="Q113" i="7"/>
  <c r="P113" i="7"/>
  <c r="O113" i="7"/>
  <c r="N113" i="7"/>
  <c r="M113" i="7"/>
  <c r="L113" i="7"/>
  <c r="K113" i="7"/>
  <c r="J113" i="7"/>
  <c r="I113" i="7"/>
  <c r="H113" i="7"/>
  <c r="U110" i="7"/>
  <c r="T110" i="7"/>
  <c r="S110" i="7"/>
  <c r="R110" i="7"/>
  <c r="Q110" i="7"/>
  <c r="P110" i="7"/>
  <c r="O110" i="7"/>
  <c r="N110" i="7"/>
  <c r="M110" i="7"/>
  <c r="L110" i="7"/>
  <c r="K110" i="7"/>
  <c r="J110" i="7"/>
  <c r="I110" i="7"/>
  <c r="H110" i="7"/>
  <c r="U108" i="7"/>
  <c r="T108" i="7"/>
  <c r="S108" i="7"/>
  <c r="R108" i="7"/>
  <c r="Q108" i="7"/>
  <c r="P108" i="7"/>
  <c r="O108" i="7"/>
  <c r="N108" i="7"/>
  <c r="M108" i="7"/>
  <c r="L108" i="7"/>
  <c r="K108" i="7"/>
  <c r="J108" i="7"/>
  <c r="I108" i="7"/>
  <c r="H108" i="7"/>
  <c r="U105" i="7"/>
  <c r="T105" i="7"/>
  <c r="S105" i="7"/>
  <c r="R105" i="7"/>
  <c r="Q105" i="7"/>
  <c r="P105" i="7"/>
  <c r="O105" i="7"/>
  <c r="N105" i="7"/>
  <c r="M105" i="7"/>
  <c r="L105" i="7"/>
  <c r="K105" i="7"/>
  <c r="J105" i="7"/>
  <c r="I105" i="7"/>
  <c r="H105" i="7"/>
  <c r="U101" i="7"/>
  <c r="T101" i="7"/>
  <c r="S101" i="7"/>
  <c r="R101" i="7"/>
  <c r="Q101" i="7"/>
  <c r="P101" i="7"/>
  <c r="O101" i="7"/>
  <c r="N101" i="7"/>
  <c r="M101" i="7"/>
  <c r="L101" i="7"/>
  <c r="K101" i="7"/>
  <c r="J101" i="7"/>
  <c r="I101" i="7"/>
  <c r="H101" i="7"/>
  <c r="U98" i="7"/>
  <c r="T98" i="7"/>
  <c r="S98" i="7"/>
  <c r="R98" i="7"/>
  <c r="Q98" i="7"/>
  <c r="P98" i="7"/>
  <c r="O98" i="7"/>
  <c r="N98" i="7"/>
  <c r="M98" i="7"/>
  <c r="L98" i="7"/>
  <c r="K98" i="7"/>
  <c r="J98" i="7"/>
  <c r="I98" i="7"/>
  <c r="H98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U86" i="7"/>
  <c r="U92" i="7" s="1"/>
  <c r="T86" i="7"/>
  <c r="T92" i="7" s="1"/>
  <c r="S86" i="7"/>
  <c r="S92" i="7" s="1"/>
  <c r="R86" i="7"/>
  <c r="R92" i="7" s="1"/>
  <c r="Q86" i="7"/>
  <c r="Q92" i="7" s="1"/>
  <c r="P86" i="7"/>
  <c r="P92" i="7" s="1"/>
  <c r="O86" i="7"/>
  <c r="O92" i="7" s="1"/>
  <c r="N86" i="7"/>
  <c r="N92" i="7" s="1"/>
  <c r="M86" i="7"/>
  <c r="M92" i="7" s="1"/>
  <c r="L86" i="7"/>
  <c r="L92" i="7" s="1"/>
  <c r="K86" i="7"/>
  <c r="K92" i="7" s="1"/>
  <c r="J86" i="7"/>
  <c r="J92" i="7" s="1"/>
  <c r="I86" i="7"/>
  <c r="I92" i="7" s="1"/>
  <c r="H86" i="7"/>
  <c r="H92" i="7" s="1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U80" i="7"/>
  <c r="U83" i="7" s="1"/>
  <c r="T80" i="7"/>
  <c r="T83" i="7" s="1"/>
  <c r="S80" i="7"/>
  <c r="R80" i="7"/>
  <c r="Q80" i="7"/>
  <c r="P80" i="7"/>
  <c r="O80" i="7"/>
  <c r="O83" i="7" s="1"/>
  <c r="N80" i="7"/>
  <c r="N83" i="7" s="1"/>
  <c r="M80" i="7"/>
  <c r="M83" i="7" s="1"/>
  <c r="L80" i="7"/>
  <c r="L83" i="7" s="1"/>
  <c r="K80" i="7"/>
  <c r="K83" i="7" s="1"/>
  <c r="J80" i="7"/>
  <c r="J83" i="7" s="1"/>
  <c r="I80" i="7"/>
  <c r="I83" i="7" s="1"/>
  <c r="H80" i="7"/>
  <c r="H83" i="7" s="1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R83" i="7" l="1"/>
  <c r="R132" i="7" s="1"/>
  <c r="S142" i="7"/>
  <c r="Q142" i="7"/>
  <c r="S83" i="7"/>
  <c r="S133" i="7" s="1"/>
  <c r="P83" i="7"/>
  <c r="P133" i="7" s="1"/>
  <c r="Q83" i="7"/>
  <c r="Q133" i="7" s="1"/>
  <c r="H133" i="7"/>
  <c r="H132" i="7"/>
  <c r="J133" i="7"/>
  <c r="J132" i="7"/>
  <c r="L133" i="7"/>
  <c r="L132" i="7"/>
  <c r="N133" i="7"/>
  <c r="N132" i="7"/>
  <c r="T133" i="7"/>
  <c r="T132" i="7"/>
  <c r="I133" i="7"/>
  <c r="I132" i="7"/>
  <c r="K133" i="7"/>
  <c r="K132" i="7"/>
  <c r="M133" i="7"/>
  <c r="M132" i="7"/>
  <c r="O133" i="7"/>
  <c r="O132" i="7"/>
  <c r="U133" i="7"/>
  <c r="U132" i="7"/>
  <c r="R133" i="7" l="1"/>
  <c r="S132" i="7"/>
  <c r="P132" i="7"/>
  <c r="Q132" i="7"/>
</calcChain>
</file>

<file path=xl/sharedStrings.xml><?xml version="1.0" encoding="utf-8"?>
<sst xmlns="http://schemas.openxmlformats.org/spreadsheetml/2006/main" count="435" uniqueCount="181">
  <si>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</si>
  <si>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</si>
  <si>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</si>
  <si>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</si>
  <si>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</si>
  <si>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</si>
  <si>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</si>
  <si>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</si>
  <si>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</si>
  <si>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</si>
  <si>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</si>
  <si>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</si>
  <si>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</si>
  <si>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</si>
  <si>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1 lentelė</t>
  </si>
  <si>
    <t>1</t>
  </si>
  <si>
    <t>2</t>
  </si>
  <si>
    <t>3</t>
  </si>
  <si>
    <t>4</t>
  </si>
  <si>
    <t>5</t>
  </si>
  <si>
    <t>6</t>
  </si>
  <si>
    <t xml:space="preserve"> TIKSLŲ, UŽDAVINIŲ, PRIEMONIŲ ASIGNAVIMŲ IR PRODUKTO VERTINIMO KRITERIJŲ SUVESTINĖ</t>
  </si>
  <si>
    <t>Uždavinio vertinimo kriterijaus</t>
  </si>
  <si>
    <t>SB</t>
  </si>
  <si>
    <t>iš viso</t>
  </si>
  <si>
    <t>7</t>
  </si>
  <si>
    <t>8</t>
  </si>
  <si>
    <t>10</t>
  </si>
  <si>
    <t>11</t>
  </si>
  <si>
    <t>12</t>
  </si>
  <si>
    <t>13</t>
  </si>
  <si>
    <t>14</t>
  </si>
  <si>
    <t>15</t>
  </si>
  <si>
    <t>18</t>
  </si>
  <si>
    <t>19</t>
  </si>
  <si>
    <t xml:space="preserve">Kaimo kultūros materialinės bazės stiprinimas  </t>
  </si>
  <si>
    <t xml:space="preserve">Tarptautinis bendradarbiavimas </t>
  </si>
  <si>
    <t>Kultūros centro veiklos organizavimas ir administravimas</t>
  </si>
  <si>
    <t>10.1</t>
  </si>
  <si>
    <t>Rokiškio krašto muziejaus veiklos organizavimas ir administravimas</t>
  </si>
  <si>
    <t>08.02.01.02</t>
  </si>
  <si>
    <t>10.2</t>
  </si>
  <si>
    <t>SP</t>
  </si>
  <si>
    <t>VB</t>
  </si>
  <si>
    <t>10.3</t>
  </si>
  <si>
    <t>10.4</t>
  </si>
  <si>
    <t>ES</t>
  </si>
  <si>
    <t>08.02.01.08.</t>
  </si>
  <si>
    <t>08.02.01.08</t>
  </si>
  <si>
    <t>-</t>
  </si>
  <si>
    <t>08.02.01.01.</t>
  </si>
  <si>
    <t>Tenkinti visuomenės kultūrinius ir sporto poreikius, remti turizmo plėtrą ir vietos bendruomenės iniciatyvas</t>
  </si>
  <si>
    <t>Kt.</t>
  </si>
  <si>
    <t>Juozo Keliuočio viešosios bibliotekos darbo organizavimas ir administravimas</t>
  </si>
  <si>
    <t>Skatinti kūno kultūros ir sporto plėtrą bei gyventojų fizinį aktyvumą</t>
  </si>
  <si>
    <t>Užtikrinti kultūros įstaigų funkcionavimą ir paslaugų plėtrą, vykdyti turizmo informacijos ir meno sklaidą</t>
  </si>
  <si>
    <t>Finansavimo šaltiniai</t>
  </si>
  <si>
    <t>SB - Savivaldybės biudžeto lėšos</t>
  </si>
  <si>
    <t>ES - Europos Sąjungos paramos lėšos</t>
  </si>
  <si>
    <t>LR VB - Valstybės biudžeto lėšos</t>
  </si>
  <si>
    <t>BP - Banko paskola</t>
  </si>
  <si>
    <t>SP - Specialiosios programos lėšos</t>
  </si>
  <si>
    <t>08.01.01.03</t>
  </si>
  <si>
    <t>Vaikų ir jaunimo socializacijos programos įgyvendinimas</t>
  </si>
  <si>
    <t>01.06.01.02.</t>
  </si>
  <si>
    <t>03.06.01.01.</t>
  </si>
  <si>
    <t>Jaunimo politikos įgyvendinimo savivaldybėje programa</t>
  </si>
  <si>
    <t>08.04.01.01.</t>
  </si>
  <si>
    <t>Remti nevyriausybinių ir jaunimo organizacijų veiklą, skatinti gyventojų iniciatyvas ir palaikyti ryšius su užsienio partneriais</t>
  </si>
  <si>
    <t>Narkotikų ir narkomanijos, nusikalstamų veikų prevencijos ir kontrolės programa</t>
  </si>
  <si>
    <t>17</t>
  </si>
  <si>
    <t>BP</t>
  </si>
  <si>
    <t>iš viso;</t>
  </si>
  <si>
    <t>Seniūnijų kultūros veiklos organizavimas ir administravimas</t>
  </si>
  <si>
    <t>19-28</t>
  </si>
  <si>
    <t>Vaikų dienos centrų išlaikymas</t>
  </si>
  <si>
    <t xml:space="preserve">3 Programa. Kultūros, sporto, bendruomenės, vaikų ir jaunimo gyvenimo aktyvinimo  programa </t>
  </si>
  <si>
    <t>KULTŪROS, SPORTO, BENDRUOMENĖS, VAIKŲ IR JAUNIMO GYVENIMO AKTYVINIMO PROGRAMOS NR. 3</t>
  </si>
  <si>
    <t>Pavadinimas</t>
  </si>
  <si>
    <t>9611</t>
  </si>
  <si>
    <t>Dainų  švenčių tradicijų tęstinumas</t>
  </si>
  <si>
    <t>Vykdyti projektus didinančius rajono kultūrinį-turistinį patrauklumą ir skatinančius amatų plėtrą</t>
  </si>
  <si>
    <t>04.07.03.01</t>
  </si>
  <si>
    <t>08.02.01.01</t>
  </si>
  <si>
    <t>Iš viso tikslui:</t>
  </si>
  <si>
    <t>Iš viso programai:</t>
  </si>
  <si>
    <t>Talentingų žmonių rėmimas</t>
  </si>
  <si>
    <t>08.03.01.02.</t>
  </si>
  <si>
    <t>04.07.03.01.</t>
  </si>
  <si>
    <t>08.02.01.01 08.02.01.02 08.02.01.08.</t>
  </si>
  <si>
    <t>08.06.01.03.</t>
  </si>
  <si>
    <t>Kūno kultūros ir sporto plėtra bei gyventojų laisvalaikio organizavimas</t>
  </si>
  <si>
    <t xml:space="preserve">VIP lėšos </t>
  </si>
  <si>
    <t>Iš viso:</t>
  </si>
  <si>
    <t>Pandėlio universalaus daugiafunkcio centro kultūros veiklos organizavimas ir administravimas</t>
  </si>
  <si>
    <t>08.02.01.09</t>
  </si>
  <si>
    <t>08.02.01.10</t>
  </si>
  <si>
    <t>19-26</t>
  </si>
  <si>
    <t>19-27</t>
  </si>
  <si>
    <t>12.31</t>
  </si>
  <si>
    <t>tūkst. Eur.</t>
  </si>
  <si>
    <t>Paremtų talentingų, jaunų žmonių skaičius</t>
  </si>
  <si>
    <t>21</t>
  </si>
  <si>
    <t>KT - Kitos  lėšos</t>
  </si>
  <si>
    <t>KT</t>
  </si>
  <si>
    <t>Leidybos   finansavimas ir organizavimas</t>
  </si>
  <si>
    <t>Lat.-Lit. Programos projektas ,, Verslo rėmimo sistemų sukūrimas ir prieinamumas Žiemgaloje, Kurzemėje ir Šiaurės Lietuvoje"</t>
  </si>
  <si>
    <t>Lat.-Lit. Programos projektas „Interaktyvi edukacinė erdvė – efektyvus paauglių iš socialiai nuskriaustų (remtinų) šeimų  integracijos būdas".</t>
  </si>
  <si>
    <t>1.</t>
  </si>
  <si>
    <t>Lat.-Lit. Programos projektas ,,Keturi metų laikai parkuose" Nr. LLI - 140</t>
  </si>
  <si>
    <t>Parengtas turistinis maršrutas</t>
  </si>
  <si>
    <t>Regioninis projektas ,,Biržų, Kupiškio, Pasvalio ir Rokiškio rajonų savivaldybės jungiančių turizmo trasų ir turizmo maršrutų informacinės infrastruktūros plėtra"</t>
  </si>
  <si>
    <t>Projektas ,,Lietuvos kultūros sostinė"</t>
  </si>
  <si>
    <t>Rokiškis -  Lietuvos kultūros sostinė</t>
  </si>
  <si>
    <t>Lietuvos kaimo plėtros programa. Projektas ,, Tradicinių amatų centro Rokiškyje plėtra"</t>
  </si>
  <si>
    <t xml:space="preserve">12,31 </t>
  </si>
  <si>
    <t>Sukurta 3D interektyvi edukacinė erdvė bibliotekoje vaikams</t>
  </si>
  <si>
    <t xml:space="preserve">BĮ Rokiškio turizmo ir tradicinių amatų informacijos ir koordinavimo centro veiklos organizavimas ir administravimas </t>
  </si>
  <si>
    <t xml:space="preserve">Rajono renginių programos įgyvendinimas </t>
  </si>
  <si>
    <t>Rotary klubo projektas ,,Lietuvos vardo paminėjimo tūkstantmečio  ROTARY klubų parkas Rokiškyje"</t>
  </si>
  <si>
    <t>08.04.01.01</t>
  </si>
  <si>
    <t xml:space="preserve">Nevyriausybinių organizacijų projektų finansavimas  </t>
  </si>
  <si>
    <t>Lat. - Lit. Programos projektas „Darnaus turizmo paslaugų plėtra, priimant bendrus sprendimus ,, AtractiveFORyou" Nr. LLI - 211</t>
  </si>
  <si>
    <t>2020-iesiems m.</t>
  </si>
  <si>
    <t xml:space="preserve"> Nematerialaus kultūros ir vietinio istorijos paveldo išsaugojimas, prieinamumas ir plėtra, gerinant darnų turizmo konkurencingumą Latvijoje, Lietuvoje ir Baltarusijoje  ( ENI -LLB -1-108) ,,Atrask savo krašto šaknis"</t>
  </si>
  <si>
    <t>Modernizuotos muziejaus ekspozicijos</t>
  </si>
  <si>
    <t>Įrengti  infrastruktūros objektų ženklinimai, vnt.</t>
  </si>
  <si>
    <t>24</t>
  </si>
  <si>
    <t>Sporto renginių programa</t>
  </si>
  <si>
    <t>1919-1920 Lietuvos savanorių karių kapų Rokiškio rajono bendrijos savanorių karių kapų priežiūra.</t>
  </si>
  <si>
    <t>Lietuvos šimtmečio programa</t>
  </si>
  <si>
    <t>25</t>
  </si>
  <si>
    <t>Rokiškio baseinaa</t>
  </si>
  <si>
    <t>Panemunėlio mokyklos -  daugiafunkcio centro veiklos organizavimas ir administravimas</t>
  </si>
  <si>
    <t xml:space="preserve">2019-2021 M. ROKIŠKIO RAJONO SAVIVALDYBĖS    </t>
  </si>
  <si>
    <t>2018-ųjų m. asignavimai</t>
  </si>
  <si>
    <t>2019-ųjų m. planinis</t>
  </si>
  <si>
    <t>2019-ųjų m. patvirtinta taryboje</t>
  </si>
  <si>
    <t>2020-ųjų m. asignavimų projektas</t>
  </si>
  <si>
    <t>2021- ųjų m. asignavimų projektas</t>
  </si>
  <si>
    <t>2019-iesiems</t>
  </si>
  <si>
    <t>2021-iesiems m.</t>
  </si>
  <si>
    <t>Jaunimo savanoriškos  tarnybos įgyvendinimas</t>
  </si>
  <si>
    <t>08.01.01.02</t>
  </si>
  <si>
    <t>12.33</t>
  </si>
  <si>
    <t>08.06.01.01</t>
  </si>
  <si>
    <t>Rokiškio krašto muziejaus inovatyvių  paslaugų gerinimas</t>
  </si>
  <si>
    <t>Rokiškio miesto kultūros paslaugų  infrastruktūros gerinimas</t>
  </si>
  <si>
    <t>27</t>
  </si>
  <si>
    <t>28</t>
  </si>
  <si>
    <t>Įsigytas kaimo kultūros paslaugoms skirtas  inventorius, vnt.</t>
  </si>
  <si>
    <t>Gyventojų aptarnavimo procentas viešojoje bibliotekoje</t>
  </si>
  <si>
    <t>Kolektyvų, besiruošiančių dalyvauti Dainų šventėje, skaičius</t>
  </si>
  <si>
    <t xml:space="preserve">Paslaugas gavusių socialinė rizikos vaikų skaičius </t>
  </si>
  <si>
    <t>LIETUVOS KULTŪROS SOSTINĖ ir  viešinimo paslaugos</t>
  </si>
  <si>
    <t>Sukurtas bibliotekos, verslo ir NVO klasteris</t>
  </si>
  <si>
    <t>2 strateginis tikslas. Aktyvinti  bendruomeninę, kultūrinę, sportinę veiklą bei didinti rajono turistinį ir rekreacinį patrauklumą</t>
  </si>
  <si>
    <t>Kultūros paslaugų gavėjų Pandėlyje skaičius, tūkst.</t>
  </si>
  <si>
    <t>Kultūros paslaugų gavėjų Panemunėlyje skaičius, tūkst.</t>
  </si>
  <si>
    <t>Pagerinta kultūros paslaugų infrastruktūra (įranga)</t>
  </si>
  <si>
    <t>Suorganizuotų sporto varžybų  ir kitų renginių skaičius, vnt.</t>
  </si>
  <si>
    <t>Suorganizuota tarptautinių renginių skaičius, vnt.</t>
  </si>
  <si>
    <t>Paslaugų gavėjų skaičius, tūks.</t>
  </si>
  <si>
    <t>Jaunimui skirtose socializacijosprogramose dalyvavusių jaunuolių skaičius, tūkst.</t>
  </si>
  <si>
    <t>Jaunimui skirtose narkotikų programose dalyvavusių jaunuolių skaičius, tūkst.</t>
  </si>
  <si>
    <t>Jaunimui skirtose politikos programose dalyvavusių jaunuolių skaičius, tūkst.</t>
  </si>
  <si>
    <t>Finansuotų nevyriausybinių organizacijų projektų skaičius, vnt.</t>
  </si>
  <si>
    <t>Partnerių, su kuriais pasirašyta bendradarbiavimo ir partnerystės sutartis, skaičius, vnt.</t>
  </si>
  <si>
    <t xml:space="preserve">Meninio akcento įrengimas parke, vnt. </t>
  </si>
  <si>
    <t>Prižiūrimų kapų skaičius, vnt.</t>
  </si>
  <si>
    <t xml:space="preserve">Įrengtos amatų dirbtuvės Salose, vnt. </t>
  </si>
  <si>
    <t>Kultūros centro paslaugų gavėjų skaičius, tūkst.</t>
  </si>
  <si>
    <t>Muziejaus lankytojų skaičius, tūkst.</t>
  </si>
  <si>
    <t>Surengtų švenčių ir kitų renginių skaičius, vnt.</t>
  </si>
  <si>
    <t>Turizmo ir tradicinių amatų informacijos ir koordinavimo centro paslaugų gavėjų skaičius,  tūkst.</t>
  </si>
  <si>
    <t>Išleistų leidinių / pagamintų regalijų skaičius, vnt.</t>
  </si>
  <si>
    <t xml:space="preserve">Pastatytas informacinis terminalas, vnt. </t>
  </si>
  <si>
    <t>Kultūros paslaugas teikiančių organizacijų skaičius, vnt.</t>
  </si>
  <si>
    <t xml:space="preserve">Savanoriškoje tarnyboje dalyvavusių jaunuolių skaičius  </t>
  </si>
  <si>
    <t>Sukurta inovatyvi paslauga Rokiškio krašto muziejuje</t>
  </si>
  <si>
    <t xml:space="preserve">PATVIRTINTA
Rokiškio rajono savivaldybės tarybos
2020  m. sausio 31 d. sprendimu Nr. TS-6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</si>
</sst>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Arial"/>
      <family val="2"/>
      <charset val="186"/>
    </font>
    <font>
      <sz val="8"/>
      <name val="Times New Roman Baltic"/>
      <charset val="186"/>
    </font>
    <font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2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2" xfId="0" applyFont="1" applyFill="1" applyBorder="1" applyAlignment="1">
      <alignment horizontal="center" vertical="center" textRotation="90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vertical="center"/>
    </xf>
    <xf numFmtId="49" fontId="3" fillId="3" borderId="29" xfId="0" applyNumberFormat="1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vertical="center"/>
    </xf>
    <xf numFmtId="49" fontId="3" fillId="3" borderId="16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left" vertical="top"/>
    </xf>
    <xf numFmtId="0" fontId="2" fillId="10" borderId="40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49" fontId="3" fillId="3" borderId="41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2" fontId="5" fillId="5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8" fillId="12" borderId="5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wrapText="1"/>
    </xf>
    <xf numFmtId="2" fontId="8" fillId="3" borderId="56" xfId="0" applyNumberFormat="1" applyFont="1" applyFill="1" applyBorder="1" applyAlignment="1">
      <alignment horizontal="center" vertical="center"/>
    </xf>
    <xf numFmtId="2" fontId="8" fillId="3" borderId="38" xfId="0" applyNumberFormat="1" applyFont="1" applyFill="1" applyBorder="1" applyAlignment="1">
      <alignment horizontal="center" vertical="center"/>
    </xf>
    <xf numFmtId="2" fontId="8" fillId="3" borderId="57" xfId="0" applyNumberFormat="1" applyFont="1" applyFill="1" applyBorder="1" applyAlignment="1">
      <alignment horizontal="center" vertical="center"/>
    </xf>
    <xf numFmtId="2" fontId="8" fillId="4" borderId="31" xfId="0" applyNumberFormat="1" applyFont="1" applyFill="1" applyBorder="1" applyAlignment="1">
      <alignment horizontal="left" vertical="center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31" xfId="0" applyNumberFormat="1" applyFont="1" applyFill="1" applyBorder="1" applyAlignment="1">
      <alignment horizontal="center" vertical="center"/>
    </xf>
    <xf numFmtId="2" fontId="8" fillId="4" borderId="31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/>
    </xf>
    <xf numFmtId="2" fontId="3" fillId="4" borderId="31" xfId="0" applyNumberFormat="1" applyFont="1" applyFill="1" applyBorder="1" applyAlignment="1">
      <alignment horizontal="center" vertical="center" wrapText="1"/>
    </xf>
    <xf numFmtId="2" fontId="5" fillId="0" borderId="3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wrapText="1"/>
    </xf>
    <xf numFmtId="0" fontId="3" fillId="13" borderId="1" xfId="0" applyFont="1" applyFill="1" applyBorder="1" applyAlignment="1">
      <alignment wrapText="1"/>
    </xf>
    <xf numFmtId="2" fontId="5" fillId="3" borderId="16" xfId="0" applyNumberFormat="1" applyFont="1" applyFill="1" applyBorder="1" applyAlignment="1">
      <alignment vertical="center" wrapText="1"/>
    </xf>
    <xf numFmtId="164" fontId="3" fillId="2" borderId="36" xfId="0" applyNumberFormat="1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/>
    </xf>
    <xf numFmtId="2" fontId="2" fillId="13" borderId="5" xfId="0" applyNumberFormat="1" applyFont="1" applyFill="1" applyBorder="1" applyAlignment="1">
      <alignment horizontal="center" vertical="center" wrapText="1"/>
    </xf>
    <xf numFmtId="2" fontId="5" fillId="13" borderId="5" xfId="0" applyNumberFormat="1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2" fontId="2" fillId="13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vertical="top"/>
    </xf>
    <xf numFmtId="2" fontId="3" fillId="13" borderId="1" xfId="0" applyNumberFormat="1" applyFont="1" applyFill="1" applyBorder="1" applyAlignment="1">
      <alignment horizontal="center" vertical="center" wrapText="1"/>
    </xf>
    <xf numFmtId="2" fontId="3" fillId="9" borderId="1" xfId="0" applyNumberFormat="1" applyFont="1" applyFill="1" applyBorder="1" applyAlignment="1">
      <alignment horizontal="center" wrapText="1"/>
    </xf>
    <xf numFmtId="0" fontId="3" fillId="13" borderId="5" xfId="0" applyFont="1" applyFill="1" applyBorder="1" applyAlignment="1">
      <alignment horizontal="center" wrapText="1"/>
    </xf>
    <xf numFmtId="2" fontId="8" fillId="13" borderId="1" xfId="0" applyNumberFormat="1" applyFont="1" applyFill="1" applyBorder="1" applyAlignment="1">
      <alignment horizontal="center"/>
    </xf>
    <xf numFmtId="2" fontId="3" fillId="11" borderId="1" xfId="0" applyNumberFormat="1" applyFont="1" applyFill="1" applyBorder="1" applyAlignment="1">
      <alignment horizontal="center" wrapText="1"/>
    </xf>
    <xf numFmtId="0" fontId="3" fillId="11" borderId="5" xfId="0" applyFont="1" applyFill="1" applyBorder="1" applyAlignment="1">
      <alignment horizontal="center" wrapText="1"/>
    </xf>
    <xf numFmtId="2" fontId="3" fillId="11" borderId="8" xfId="0" applyNumberFormat="1" applyFont="1" applyFill="1" applyBorder="1" applyAlignment="1">
      <alignment horizontal="center" wrapText="1"/>
    </xf>
    <xf numFmtId="2" fontId="5" fillId="9" borderId="2" xfId="0" applyNumberFormat="1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wrapText="1"/>
    </xf>
    <xf numFmtId="2" fontId="5" fillId="13" borderId="8" xfId="0" applyNumberFormat="1" applyFont="1" applyFill="1" applyBorder="1" applyAlignment="1">
      <alignment horizontal="center" wrapText="1"/>
    </xf>
    <xf numFmtId="49" fontId="3" fillId="13" borderId="1" xfId="0" applyNumberFormat="1" applyFont="1" applyFill="1" applyBorder="1" applyAlignment="1">
      <alignment vertical="center"/>
    </xf>
    <xf numFmtId="2" fontId="2" fillId="13" borderId="1" xfId="0" applyNumberFormat="1" applyFont="1" applyFill="1" applyBorder="1" applyAlignment="1">
      <alignment horizontal="center" wrapText="1"/>
    </xf>
    <xf numFmtId="49" fontId="3" fillId="11" borderId="1" xfId="0" applyNumberFormat="1" applyFont="1" applyFill="1" applyBorder="1" applyAlignment="1">
      <alignment vertical="center"/>
    </xf>
    <xf numFmtId="0" fontId="3" fillId="13" borderId="5" xfId="0" applyFont="1" applyFill="1" applyBorder="1" applyAlignment="1">
      <alignment horizontal="center" vertical="center" wrapText="1"/>
    </xf>
    <xf numFmtId="165" fontId="8" fillId="13" borderId="1" xfId="0" applyNumberFormat="1" applyFont="1" applyFill="1" applyBorder="1" applyAlignment="1">
      <alignment horizontal="center"/>
    </xf>
    <xf numFmtId="2" fontId="8" fillId="13" borderId="31" xfId="0" applyNumberFormat="1" applyFont="1" applyFill="1" applyBorder="1" applyAlignment="1">
      <alignment horizontal="center" vertical="center" wrapText="1"/>
    </xf>
    <xf numFmtId="2" fontId="3" fillId="3" borderId="57" xfId="0" applyNumberFormat="1" applyFont="1" applyFill="1" applyBorder="1" applyAlignment="1">
      <alignment horizontal="center" vertical="center"/>
    </xf>
    <xf numFmtId="2" fontId="8" fillId="3" borderId="34" xfId="0" applyNumberFormat="1" applyFont="1" applyFill="1" applyBorder="1" applyAlignment="1">
      <alignment horizontal="center" vertical="center"/>
    </xf>
    <xf numFmtId="2" fontId="3" fillId="2" borderId="36" xfId="0" applyNumberFormat="1" applyFont="1" applyFill="1" applyBorder="1" applyAlignment="1">
      <alignment horizontal="center" vertical="center"/>
    </xf>
    <xf numFmtId="2" fontId="3" fillId="10" borderId="3" xfId="0" applyNumberFormat="1" applyFont="1" applyFill="1" applyBorder="1" applyAlignment="1">
      <alignment horizontal="center" vertical="center"/>
    </xf>
    <xf numFmtId="2" fontId="8" fillId="10" borderId="43" xfId="1" applyNumberFormat="1" applyFont="1" applyFill="1" applyBorder="1" applyAlignment="1">
      <alignment horizontal="center" vertical="center"/>
    </xf>
    <xf numFmtId="2" fontId="5" fillId="13" borderId="1" xfId="0" applyNumberFormat="1" applyFont="1" applyFill="1" applyBorder="1" applyAlignment="1">
      <alignment horizontal="center"/>
    </xf>
    <xf numFmtId="2" fontId="5" fillId="13" borderId="5" xfId="0" applyNumberFormat="1" applyFont="1" applyFill="1" applyBorder="1" applyAlignment="1">
      <alignment horizontal="center"/>
    </xf>
    <xf numFmtId="2" fontId="5" fillId="13" borderId="30" xfId="0" applyNumberFormat="1" applyFont="1" applyFill="1" applyBorder="1" applyAlignment="1">
      <alignment horizontal="center" vertical="center"/>
    </xf>
    <xf numFmtId="2" fontId="3" fillId="11" borderId="1" xfId="0" applyNumberFormat="1" applyFont="1" applyFill="1" applyBorder="1" applyAlignment="1">
      <alignment horizontal="center" vertical="center" wrapText="1"/>
    </xf>
    <xf numFmtId="2" fontId="2" fillId="15" borderId="1" xfId="0" applyNumberFormat="1" applyFont="1" applyFill="1" applyBorder="1" applyAlignment="1">
      <alignment horizontal="center" vertical="top"/>
    </xf>
    <xf numFmtId="2" fontId="2" fillId="13" borderId="1" xfId="0" applyNumberFormat="1" applyFont="1" applyFill="1" applyBorder="1" applyAlignment="1">
      <alignment horizontal="center" vertical="center"/>
    </xf>
    <xf numFmtId="2" fontId="2" fillId="13" borderId="5" xfId="0" applyNumberFormat="1" applyFont="1" applyFill="1" applyBorder="1" applyAlignment="1">
      <alignment horizontal="center" vertical="center"/>
    </xf>
    <xf numFmtId="2" fontId="2" fillId="13" borderId="1" xfId="0" applyNumberFormat="1" applyFont="1" applyFill="1" applyBorder="1" applyAlignment="1">
      <alignment horizontal="center" vertical="top"/>
    </xf>
    <xf numFmtId="2" fontId="8" fillId="11" borderId="1" xfId="0" applyNumberFormat="1" applyFont="1" applyFill="1" applyBorder="1" applyAlignment="1">
      <alignment horizontal="center" vertical="top"/>
    </xf>
    <xf numFmtId="2" fontId="2" fillId="13" borderId="5" xfId="0" applyNumberFormat="1" applyFont="1" applyFill="1" applyBorder="1" applyAlignment="1">
      <alignment horizontal="center" vertical="top"/>
    </xf>
    <xf numFmtId="2" fontId="8" fillId="11" borderId="1" xfId="0" applyNumberFormat="1" applyFont="1" applyFill="1" applyBorder="1" applyAlignment="1">
      <alignment horizontal="center" vertical="center"/>
    </xf>
    <xf numFmtId="2" fontId="3" fillId="13" borderId="1" xfId="0" applyNumberFormat="1" applyFont="1" applyFill="1" applyBorder="1" applyAlignment="1">
      <alignment horizontal="center" vertical="center"/>
    </xf>
    <xf numFmtId="2" fontId="3" fillId="13" borderId="5" xfId="0" applyNumberFormat="1" applyFont="1" applyFill="1" applyBorder="1" applyAlignment="1">
      <alignment horizontal="center" vertical="center"/>
    </xf>
    <xf numFmtId="2" fontId="3" fillId="11" borderId="1" xfId="0" applyNumberFormat="1" applyFont="1" applyFill="1" applyBorder="1" applyAlignment="1">
      <alignment horizontal="center" vertical="center"/>
    </xf>
    <xf numFmtId="2" fontId="15" fillId="13" borderId="1" xfId="0" applyNumberFormat="1" applyFont="1" applyFill="1" applyBorder="1" applyAlignment="1">
      <alignment horizontal="center" vertical="center" wrapText="1"/>
    </xf>
    <xf numFmtId="2" fontId="15" fillId="13" borderId="1" xfId="0" applyNumberFormat="1" applyFont="1" applyFill="1" applyBorder="1" applyAlignment="1">
      <alignment horizontal="center" vertical="top"/>
    </xf>
    <xf numFmtId="2" fontId="15" fillId="13" borderId="5" xfId="0" applyNumberFormat="1" applyFont="1" applyFill="1" applyBorder="1" applyAlignment="1">
      <alignment horizontal="center" vertical="top"/>
    </xf>
    <xf numFmtId="2" fontId="15" fillId="13" borderId="1" xfId="0" applyNumberFormat="1" applyFont="1" applyFill="1" applyBorder="1" applyAlignment="1">
      <alignment horizontal="center" vertical="center"/>
    </xf>
    <xf numFmtId="2" fontId="8" fillId="15" borderId="1" xfId="0" applyNumberFormat="1" applyFont="1" applyFill="1" applyBorder="1" applyAlignment="1">
      <alignment horizontal="center" vertical="center" wrapText="1"/>
    </xf>
    <xf numFmtId="2" fontId="14" fillId="9" borderId="1" xfId="0" applyNumberFormat="1" applyFont="1" applyFill="1" applyBorder="1" applyAlignment="1">
      <alignment horizontal="center"/>
    </xf>
    <xf numFmtId="2" fontId="8" fillId="13" borderId="1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/>
    </xf>
    <xf numFmtId="2" fontId="16" fillId="11" borderId="1" xfId="0" applyNumberFormat="1" applyFont="1" applyFill="1" applyBorder="1" applyAlignment="1">
      <alignment horizontal="center"/>
    </xf>
    <xf numFmtId="2" fontId="2" fillId="1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2" fontId="2" fillId="15" borderId="1" xfId="0" applyNumberFormat="1" applyFont="1" applyFill="1" applyBorder="1" applyAlignment="1">
      <alignment horizontal="center" vertical="center" wrapText="1"/>
    </xf>
    <xf numFmtId="2" fontId="5" fillId="15" borderId="1" xfId="0" applyNumberFormat="1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/>
    </xf>
    <xf numFmtId="2" fontId="5" fillId="13" borderId="1" xfId="0" applyNumberFormat="1" applyFont="1" applyFill="1" applyBorder="1" applyAlignment="1">
      <alignment horizontal="center" vertical="center" wrapText="1"/>
    </xf>
    <xf numFmtId="2" fontId="8" fillId="11" borderId="1" xfId="0" applyNumberFormat="1" applyFont="1" applyFill="1" applyBorder="1" applyAlignment="1">
      <alignment horizontal="center" vertical="center" wrapText="1"/>
    </xf>
    <xf numFmtId="2" fontId="5" fillId="13" borderId="1" xfId="0" applyNumberFormat="1" applyFont="1" applyFill="1" applyBorder="1" applyAlignment="1">
      <alignment horizontal="center" vertical="top"/>
    </xf>
    <xf numFmtId="2" fontId="5" fillId="13" borderId="2" xfId="0" applyNumberFormat="1" applyFont="1" applyFill="1" applyBorder="1" applyAlignment="1">
      <alignment horizontal="center"/>
    </xf>
    <xf numFmtId="2" fontId="8" fillId="11" borderId="2" xfId="0" applyNumberFormat="1" applyFont="1" applyFill="1" applyBorder="1" applyAlignment="1">
      <alignment horizontal="center"/>
    </xf>
    <xf numFmtId="2" fontId="5" fillId="13" borderId="1" xfId="0" applyNumberFormat="1" applyFont="1" applyFill="1" applyBorder="1" applyAlignment="1">
      <alignment horizontal="center" vertical="center"/>
    </xf>
    <xf numFmtId="2" fontId="5" fillId="13" borderId="2" xfId="0" applyNumberFormat="1" applyFont="1" applyFill="1" applyBorder="1" applyAlignment="1">
      <alignment horizontal="center" vertical="center"/>
    </xf>
    <xf numFmtId="2" fontId="8" fillId="11" borderId="1" xfId="0" applyNumberFormat="1" applyFont="1" applyFill="1" applyBorder="1" applyAlignment="1">
      <alignment horizontal="center"/>
    </xf>
    <xf numFmtId="2" fontId="5" fillId="13" borderId="5" xfId="0" applyNumberFormat="1" applyFont="1" applyFill="1" applyBorder="1" applyAlignment="1">
      <alignment horizontal="center" vertical="top"/>
    </xf>
    <xf numFmtId="2" fontId="5" fillId="13" borderId="5" xfId="0" applyNumberFormat="1" applyFont="1" applyFill="1" applyBorder="1" applyAlignment="1">
      <alignment horizontal="center" vertical="center"/>
    </xf>
    <xf numFmtId="2" fontId="3" fillId="11" borderId="1" xfId="0" applyNumberFormat="1" applyFont="1" applyFill="1" applyBorder="1" applyAlignment="1">
      <alignment horizontal="center"/>
    </xf>
    <xf numFmtId="2" fontId="2" fillId="13" borderId="5" xfId="0" applyNumberFormat="1" applyFont="1" applyFill="1" applyBorder="1" applyAlignment="1">
      <alignment horizontal="center"/>
    </xf>
    <xf numFmtId="2" fontId="8" fillId="13" borderId="1" xfId="0" applyNumberFormat="1" applyFont="1" applyFill="1" applyBorder="1" applyAlignment="1">
      <alignment horizontal="center" vertical="center"/>
    </xf>
    <xf numFmtId="2" fontId="3" fillId="11" borderId="2" xfId="0" applyNumberFormat="1" applyFont="1" applyFill="1" applyBorder="1" applyAlignment="1">
      <alignment horizontal="center" vertical="center"/>
    </xf>
    <xf numFmtId="2" fontId="8" fillId="13" borderId="5" xfId="0" applyNumberFormat="1" applyFont="1" applyFill="1" applyBorder="1" applyAlignment="1">
      <alignment horizontal="center"/>
    </xf>
    <xf numFmtId="2" fontId="3" fillId="13" borderId="5" xfId="0" applyNumberFormat="1" applyFont="1" applyFill="1" applyBorder="1" applyAlignment="1">
      <alignment horizontal="center" vertical="center" wrapText="1"/>
    </xf>
    <xf numFmtId="2" fontId="3" fillId="13" borderId="14" xfId="0" applyNumberFormat="1" applyFont="1" applyFill="1" applyBorder="1" applyAlignment="1">
      <alignment horizontal="center" vertical="center" wrapText="1"/>
    </xf>
    <xf numFmtId="2" fontId="13" fillId="11" borderId="1" xfId="0" applyNumberFormat="1" applyFont="1" applyFill="1" applyBorder="1" applyAlignment="1">
      <alignment horizontal="center" vertical="center"/>
    </xf>
    <xf numFmtId="2" fontId="12" fillId="14" borderId="26" xfId="1" applyNumberFormat="1" applyFont="1" applyFill="1" applyBorder="1" applyAlignment="1" applyProtection="1">
      <alignment horizontal="center" vertical="center" wrapText="1"/>
    </xf>
    <xf numFmtId="2" fontId="10" fillId="7" borderId="7" xfId="1" applyNumberFormat="1" applyFont="1" applyFill="1" applyBorder="1" applyAlignment="1" applyProtection="1">
      <alignment horizontal="center" vertical="center" wrapText="1"/>
    </xf>
    <xf numFmtId="2" fontId="12" fillId="14" borderId="7" xfId="1" applyNumberFormat="1" applyFont="1" applyFill="1" applyBorder="1" applyAlignment="1" applyProtection="1">
      <alignment horizontal="center" vertical="center" wrapText="1"/>
    </xf>
    <xf numFmtId="2" fontId="3" fillId="13" borderId="8" xfId="0" applyNumberFormat="1" applyFont="1" applyFill="1" applyBorder="1" applyAlignment="1">
      <alignment horizontal="center" wrapText="1"/>
    </xf>
    <xf numFmtId="2" fontId="8" fillId="13" borderId="2" xfId="0" applyNumberFormat="1" applyFont="1" applyFill="1" applyBorder="1" applyAlignment="1">
      <alignment horizontal="center"/>
    </xf>
    <xf numFmtId="2" fontId="3" fillId="12" borderId="8" xfId="0" applyNumberFormat="1" applyFont="1" applyFill="1" applyBorder="1" applyAlignment="1">
      <alignment horizontal="center" wrapText="1"/>
    </xf>
    <xf numFmtId="2" fontId="8" fillId="12" borderId="2" xfId="0" applyNumberFormat="1" applyFont="1" applyFill="1" applyBorder="1" applyAlignment="1">
      <alignment horizontal="center"/>
    </xf>
    <xf numFmtId="164" fontId="2" fillId="13" borderId="1" xfId="0" applyNumberFormat="1" applyFont="1" applyFill="1" applyBorder="1" applyAlignment="1">
      <alignment horizontal="center" vertical="center"/>
    </xf>
    <xf numFmtId="1" fontId="2" fillId="13" borderId="15" xfId="0" applyNumberFormat="1" applyFont="1" applyFill="1" applyBorder="1" applyAlignment="1">
      <alignment horizontal="center" vertical="center"/>
    </xf>
    <xf numFmtId="2" fontId="3" fillId="13" borderId="2" xfId="0" applyNumberFormat="1" applyFont="1" applyFill="1" applyBorder="1" applyAlignment="1">
      <alignment horizontal="center" vertical="center"/>
    </xf>
    <xf numFmtId="2" fontId="3" fillId="13" borderId="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/>
    </xf>
    <xf numFmtId="49" fontId="3" fillId="3" borderId="38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164" fontId="2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2" fontId="14" fillId="15" borderId="1" xfId="0" applyNumberFormat="1" applyFont="1" applyFill="1" applyBorder="1" applyAlignment="1">
      <alignment horizontal="center" vertical="center" wrapText="1"/>
    </xf>
    <xf numFmtId="49" fontId="3" fillId="3" borderId="34" xfId="0" applyNumberFormat="1" applyFont="1" applyFill="1" applyBorder="1" applyAlignment="1">
      <alignment horizontal="left" vertical="center"/>
    </xf>
    <xf numFmtId="49" fontId="9" fillId="16" borderId="42" xfId="0" applyNumberFormat="1" applyFont="1" applyFill="1" applyBorder="1" applyAlignment="1">
      <alignment vertical="center"/>
    </xf>
    <xf numFmtId="49" fontId="9" fillId="16" borderId="28" xfId="0" applyNumberFormat="1" applyFont="1" applyFill="1" applyBorder="1" applyAlignment="1">
      <alignment vertical="center"/>
    </xf>
    <xf numFmtId="49" fontId="9" fillId="16" borderId="34" xfId="0" applyNumberFormat="1" applyFont="1" applyFill="1" applyBorder="1" applyAlignment="1">
      <alignment horizontal="left" vertical="center"/>
    </xf>
    <xf numFmtId="2" fontId="5" fillId="16" borderId="1" xfId="0" applyNumberFormat="1" applyFont="1" applyFill="1" applyBorder="1" applyAlignment="1">
      <alignment vertical="center" wrapText="1"/>
    </xf>
    <xf numFmtId="2" fontId="5" fillId="16" borderId="1" xfId="0" applyNumberFormat="1" applyFont="1" applyFill="1" applyBorder="1" applyAlignment="1">
      <alignment vertical="center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top"/>
    </xf>
    <xf numFmtId="0" fontId="2" fillId="0" borderId="1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49" fontId="3" fillId="8" borderId="47" xfId="0" applyNumberFormat="1" applyFont="1" applyFill="1" applyBorder="1" applyAlignment="1">
      <alignment horizontal="left" vertical="center" wrapText="1"/>
    </xf>
    <xf numFmtId="49" fontId="3" fillId="8" borderId="33" xfId="0" applyNumberFormat="1" applyFont="1" applyFill="1" applyBorder="1" applyAlignment="1">
      <alignment horizontal="left" vertical="center" wrapText="1"/>
    </xf>
    <xf numFmtId="49" fontId="3" fillId="8" borderId="48" xfId="0" applyNumberFormat="1" applyFont="1" applyFill="1" applyBorder="1" applyAlignment="1">
      <alignment horizontal="left" vertical="center" wrapText="1"/>
    </xf>
    <xf numFmtId="0" fontId="3" fillId="6" borderId="47" xfId="0" applyFont="1" applyFill="1" applyBorder="1" applyAlignment="1">
      <alignment horizontal="left" vertical="center" wrapText="1"/>
    </xf>
    <xf numFmtId="0" fontId="3" fillId="6" borderId="33" xfId="0" applyFont="1" applyFill="1" applyBorder="1" applyAlignment="1">
      <alignment horizontal="left" vertical="center" wrapText="1"/>
    </xf>
    <xf numFmtId="0" fontId="3" fillId="6" borderId="48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8" fillId="2" borderId="48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29" xfId="0" applyFont="1" applyFill="1" applyBorder="1" applyAlignment="1">
      <alignment horizontal="left" vertical="top" wrapText="1"/>
    </xf>
    <xf numFmtId="0" fontId="9" fillId="3" borderId="35" xfId="0" applyFont="1" applyFill="1" applyBorder="1" applyAlignment="1">
      <alignment horizontal="left" vertical="top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2" fontId="5" fillId="0" borderId="45" xfId="0" applyNumberFormat="1" applyFont="1" applyBorder="1" applyAlignment="1">
      <alignment horizontal="center" vertical="center" wrapText="1"/>
    </xf>
    <xf numFmtId="2" fontId="5" fillId="0" borderId="46" xfId="0" applyNumberFormat="1" applyFon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" fontId="2" fillId="13" borderId="29" xfId="0" applyNumberFormat="1" applyFont="1" applyFill="1" applyBorder="1" applyAlignment="1">
      <alignment horizontal="center" vertical="center"/>
    </xf>
    <xf numFmtId="1" fontId="2" fillId="13" borderId="16" xfId="0" applyNumberFormat="1" applyFont="1" applyFill="1" applyBorder="1" applyAlignment="1">
      <alignment horizontal="center" vertical="center"/>
    </xf>
    <xf numFmtId="1" fontId="2" fillId="13" borderId="49" xfId="0" applyNumberFormat="1" applyFont="1" applyFill="1" applyBorder="1" applyAlignment="1">
      <alignment horizontal="center" vertical="center"/>
    </xf>
    <xf numFmtId="1" fontId="2" fillId="13" borderId="1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13" borderId="50" xfId="0" applyFont="1" applyFill="1" applyBorder="1" applyAlignment="1">
      <alignment horizontal="center" vertical="center" wrapText="1"/>
    </xf>
    <xf numFmtId="0" fontId="2" fillId="13" borderId="51" xfId="0" applyFont="1" applyFill="1" applyBorder="1" applyAlignment="1">
      <alignment horizontal="center" vertical="center" wrapText="1"/>
    </xf>
    <xf numFmtId="0" fontId="2" fillId="13" borderId="25" xfId="0" applyFont="1" applyFill="1" applyBorder="1" applyAlignment="1">
      <alignment horizontal="center" vertical="center" wrapText="1"/>
    </xf>
    <xf numFmtId="164" fontId="2" fillId="13" borderId="2" xfId="0" applyNumberFormat="1" applyFont="1" applyFill="1" applyBorder="1" applyAlignment="1">
      <alignment horizontal="center" vertical="center"/>
    </xf>
    <xf numFmtId="164" fontId="2" fillId="13" borderId="15" xfId="0" applyNumberFormat="1" applyFont="1" applyFill="1" applyBorder="1" applyAlignment="1">
      <alignment horizontal="center" vertical="center"/>
    </xf>
    <xf numFmtId="164" fontId="2" fillId="13" borderId="16" xfId="0" applyNumberFormat="1" applyFont="1" applyFill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center" vertical="center"/>
    </xf>
    <xf numFmtId="164" fontId="2" fillId="13" borderId="52" xfId="0" applyNumberFormat="1" applyFont="1" applyFill="1" applyBorder="1" applyAlignment="1">
      <alignment horizontal="center" vertical="center"/>
    </xf>
    <xf numFmtId="164" fontId="2" fillId="13" borderId="17" xfId="0" applyNumberFormat="1" applyFont="1" applyFill="1" applyBorder="1" applyAlignment="1">
      <alignment horizontal="center" vertical="center"/>
    </xf>
    <xf numFmtId="1" fontId="2" fillId="13" borderId="19" xfId="0" applyNumberFormat="1" applyFont="1" applyFill="1" applyBorder="1" applyAlignment="1">
      <alignment horizontal="center" vertical="center"/>
    </xf>
    <xf numFmtId="1" fontId="2" fillId="13" borderId="52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6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2" fillId="0" borderId="16" xfId="0" applyNumberFormat="1" applyFont="1" applyFill="1" applyBorder="1" applyAlignment="1">
      <alignment horizontal="center" vertical="center" wrapText="1" shrinkToFit="1"/>
    </xf>
    <xf numFmtId="0" fontId="2" fillId="13" borderId="2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 wrapText="1" shrinkToFit="1"/>
    </xf>
    <xf numFmtId="1" fontId="2" fillId="13" borderId="2" xfId="0" applyNumberFormat="1" applyFont="1" applyFill="1" applyBorder="1" applyAlignment="1">
      <alignment horizontal="center" vertical="center"/>
    </xf>
    <xf numFmtId="1" fontId="2" fillId="13" borderId="15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13" borderId="14" xfId="0" applyNumberFormat="1" applyFont="1" applyFill="1" applyBorder="1" applyAlignment="1">
      <alignment horizontal="center" vertical="center" wrapText="1"/>
    </xf>
    <xf numFmtId="164" fontId="2" fillId="13" borderId="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left" vertical="center" wrapText="1"/>
    </xf>
    <xf numFmtId="0" fontId="14" fillId="9" borderId="15" xfId="0" applyFont="1" applyFill="1" applyBorder="1" applyAlignment="1">
      <alignment horizontal="left" vertical="center" wrapText="1"/>
    </xf>
    <xf numFmtId="0" fontId="14" fillId="9" borderId="16" xfId="0" applyFont="1" applyFill="1" applyBorder="1" applyAlignment="1">
      <alignment horizontal="left" vertical="center" wrapText="1"/>
    </xf>
    <xf numFmtId="49" fontId="5" fillId="9" borderId="2" xfId="0" applyNumberFormat="1" applyFont="1" applyFill="1" applyBorder="1" applyAlignment="1">
      <alignment horizontal="center" vertical="center" wrapText="1"/>
    </xf>
    <xf numFmtId="49" fontId="5" fillId="9" borderId="15" xfId="0" applyNumberFormat="1" applyFont="1" applyFill="1" applyBorder="1" applyAlignment="1">
      <alignment horizontal="center" vertical="center" wrapText="1"/>
    </xf>
    <xf numFmtId="49" fontId="5" fillId="9" borderId="16" xfId="0" applyNumberFormat="1" applyFont="1" applyFill="1" applyBorder="1" applyAlignment="1">
      <alignment horizontal="center" vertical="center" wrapText="1"/>
    </xf>
    <xf numFmtId="49" fontId="5" fillId="9" borderId="2" xfId="0" applyNumberFormat="1" applyFont="1" applyFill="1" applyBorder="1" applyAlignment="1">
      <alignment horizontal="center" vertical="center"/>
    </xf>
    <xf numFmtId="49" fontId="5" fillId="9" borderId="15" xfId="0" applyNumberFormat="1" applyFont="1" applyFill="1" applyBorder="1" applyAlignment="1">
      <alignment horizontal="center" vertical="center"/>
    </xf>
    <xf numFmtId="49" fontId="5" fillId="9" borderId="16" xfId="0" applyNumberFormat="1" applyFont="1" applyFill="1" applyBorder="1" applyAlignment="1">
      <alignment horizontal="center" vertical="center"/>
    </xf>
    <xf numFmtId="1" fontId="2" fillId="1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left" vertical="center" wrapText="1"/>
    </xf>
    <xf numFmtId="0" fontId="15" fillId="9" borderId="15" xfId="0" applyFont="1" applyFill="1" applyBorder="1" applyAlignment="1">
      <alignment horizontal="left" vertical="center" wrapText="1"/>
    </xf>
    <xf numFmtId="0" fontId="15" fillId="9" borderId="16" xfId="0" applyFont="1" applyFill="1" applyBorder="1" applyAlignment="1">
      <alignment horizontal="left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15" xfId="0" applyNumberFormat="1" applyFont="1" applyFill="1" applyBorder="1" applyAlignment="1">
      <alignment horizontal="center" vertical="center" wrapText="1"/>
    </xf>
    <xf numFmtId="49" fontId="2" fillId="9" borderId="16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/>
    </xf>
    <xf numFmtId="49" fontId="2" fillId="9" borderId="15" xfId="0" applyNumberFormat="1" applyFont="1" applyFill="1" applyBorder="1" applyAlignment="1">
      <alignment horizontal="center" vertical="center"/>
    </xf>
    <xf numFmtId="49" fontId="2" fillId="9" borderId="16" xfId="0" applyNumberFormat="1" applyFont="1" applyFill="1" applyBorder="1" applyAlignment="1">
      <alignment horizontal="center" vertical="center"/>
    </xf>
    <xf numFmtId="2" fontId="2" fillId="13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2" fontId="2" fillId="13" borderId="2" xfId="0" applyNumberFormat="1" applyFont="1" applyFill="1" applyBorder="1" applyAlignment="1">
      <alignment horizontal="left" vertical="center" wrapText="1"/>
    </xf>
    <xf numFmtId="2" fontId="2" fillId="13" borderId="15" xfId="0" applyNumberFormat="1" applyFont="1" applyFill="1" applyBorder="1" applyAlignment="1">
      <alignment horizontal="left" vertical="center" wrapText="1"/>
    </xf>
    <xf numFmtId="2" fontId="2" fillId="13" borderId="16" xfId="0" applyNumberFormat="1" applyFont="1" applyFill="1" applyBorder="1" applyAlignment="1">
      <alignment horizontal="left" vertical="center" wrapText="1"/>
    </xf>
    <xf numFmtId="49" fontId="2" fillId="13" borderId="1" xfId="0" applyNumberFormat="1" applyFont="1" applyFill="1" applyBorder="1" applyAlignment="1">
      <alignment horizontal="center" vertical="center" wrapText="1"/>
    </xf>
    <xf numFmtId="49" fontId="2" fillId="13" borderId="2" xfId="0" applyNumberFormat="1" applyFont="1" applyFill="1" applyBorder="1" applyAlignment="1">
      <alignment horizontal="center" vertical="center"/>
    </xf>
    <xf numFmtId="49" fontId="2" fillId="13" borderId="15" xfId="0" applyNumberFormat="1" applyFont="1" applyFill="1" applyBorder="1" applyAlignment="1">
      <alignment horizontal="center" vertical="center"/>
    </xf>
    <xf numFmtId="49" fontId="2" fillId="13" borderId="16" xfId="0" applyNumberFormat="1" applyFont="1" applyFill="1" applyBorder="1" applyAlignment="1">
      <alignment horizontal="center" vertical="center"/>
    </xf>
    <xf numFmtId="2" fontId="2" fillId="13" borderId="2" xfId="0" applyNumberFormat="1" applyFont="1" applyFill="1" applyBorder="1" applyAlignment="1">
      <alignment horizontal="center" vertical="center" wrapText="1"/>
    </xf>
    <xf numFmtId="2" fontId="2" fillId="13" borderId="15" xfId="0" applyNumberFormat="1" applyFont="1" applyFill="1" applyBorder="1" applyAlignment="1">
      <alignment horizontal="center" vertical="center" wrapText="1"/>
    </xf>
    <xf numFmtId="2" fontId="2" fillId="13" borderId="16" xfId="0" applyNumberFormat="1" applyFont="1" applyFill="1" applyBorder="1" applyAlignment="1">
      <alignment horizontal="center" vertical="center" wrapText="1"/>
    </xf>
    <xf numFmtId="49" fontId="2" fillId="13" borderId="2" xfId="0" applyNumberFormat="1" applyFont="1" applyFill="1" applyBorder="1" applyAlignment="1">
      <alignment horizontal="center" vertical="center" wrapText="1"/>
    </xf>
    <xf numFmtId="49" fontId="2" fillId="13" borderId="15" xfId="0" applyNumberFormat="1" applyFont="1" applyFill="1" applyBorder="1" applyAlignment="1">
      <alignment horizontal="center" vertical="center" wrapText="1"/>
    </xf>
    <xf numFmtId="49" fontId="2" fillId="13" borderId="16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15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top" wrapText="1"/>
    </xf>
    <xf numFmtId="2" fontId="2" fillId="0" borderId="15" xfId="0" applyNumberFormat="1" applyFont="1" applyFill="1" applyBorder="1" applyAlignment="1">
      <alignment vertical="top" wrapText="1"/>
    </xf>
    <xf numFmtId="2" fontId="2" fillId="0" borderId="16" xfId="0" applyNumberFormat="1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2" fontId="2" fillId="13" borderId="50" xfId="0" applyNumberFormat="1" applyFont="1" applyFill="1" applyBorder="1" applyAlignment="1">
      <alignment horizontal="center" vertical="center" wrapText="1"/>
    </xf>
    <xf numFmtId="2" fontId="2" fillId="13" borderId="51" xfId="0" applyNumberFormat="1" applyFont="1" applyFill="1" applyBorder="1" applyAlignment="1">
      <alignment horizontal="center" vertical="center" wrapText="1"/>
    </xf>
    <xf numFmtId="2" fontId="2" fillId="13" borderId="2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vertical="center"/>
    </xf>
    <xf numFmtId="2" fontId="2" fillId="9" borderId="2" xfId="0" applyNumberFormat="1" applyFont="1" applyFill="1" applyBorder="1" applyAlignment="1">
      <alignment horizontal="left" vertical="top" wrapText="1"/>
    </xf>
    <xf numFmtId="2" fontId="2" fillId="9" borderId="15" xfId="0" applyNumberFormat="1" applyFont="1" applyFill="1" applyBorder="1" applyAlignment="1">
      <alignment horizontal="left" vertical="top" wrapText="1"/>
    </xf>
    <xf numFmtId="2" fontId="2" fillId="9" borderId="16" xfId="0" applyNumberFormat="1" applyFont="1" applyFill="1" applyBorder="1" applyAlignment="1">
      <alignment horizontal="left" vertical="top" wrapText="1"/>
    </xf>
    <xf numFmtId="49" fontId="2" fillId="9" borderId="2" xfId="0" applyNumberFormat="1" applyFont="1" applyFill="1" applyBorder="1" applyAlignment="1">
      <alignment vertical="center" wrapText="1"/>
    </xf>
    <xf numFmtId="49" fontId="2" fillId="9" borderId="15" xfId="0" applyNumberFormat="1" applyFont="1" applyFill="1" applyBorder="1" applyAlignment="1">
      <alignment vertical="center" wrapText="1"/>
    </xf>
    <xf numFmtId="2" fontId="2" fillId="9" borderId="2" xfId="0" applyNumberFormat="1" applyFont="1" applyFill="1" applyBorder="1" applyAlignment="1">
      <alignment horizontal="center" vertical="center"/>
    </xf>
    <xf numFmtId="2" fontId="2" fillId="9" borderId="15" xfId="0" applyNumberFormat="1" applyFont="1" applyFill="1" applyBorder="1" applyAlignment="1">
      <alignment horizontal="center" vertical="center"/>
    </xf>
    <xf numFmtId="2" fontId="2" fillId="9" borderId="16" xfId="0" applyNumberFormat="1" applyFont="1" applyFill="1" applyBorder="1" applyAlignment="1">
      <alignment horizontal="center" vertical="center"/>
    </xf>
    <xf numFmtId="164" fontId="2" fillId="13" borderId="2" xfId="0" applyNumberFormat="1" applyFont="1" applyFill="1" applyBorder="1" applyAlignment="1">
      <alignment horizontal="center" vertical="center" wrapText="1"/>
    </xf>
    <xf numFmtId="164" fontId="2" fillId="13" borderId="15" xfId="0" applyNumberFormat="1" applyFont="1" applyFill="1" applyBorder="1" applyAlignment="1">
      <alignment horizontal="center" vertical="center" wrapText="1"/>
    </xf>
    <xf numFmtId="164" fontId="2" fillId="13" borderId="25" xfId="0" applyNumberFormat="1" applyFont="1" applyFill="1" applyBorder="1" applyAlignment="1">
      <alignment horizontal="center" vertical="center" wrapText="1"/>
    </xf>
    <xf numFmtId="1" fontId="5" fillId="13" borderId="2" xfId="0" applyNumberFormat="1" applyFont="1" applyFill="1" applyBorder="1" applyAlignment="1">
      <alignment horizontal="center" vertical="center"/>
    </xf>
    <xf numFmtId="1" fontId="5" fillId="13" borderId="16" xfId="0" applyNumberFormat="1" applyFont="1" applyFill="1" applyBorder="1" applyAlignment="1">
      <alignment horizontal="center" vertical="center"/>
    </xf>
    <xf numFmtId="1" fontId="5" fillId="13" borderId="1" xfId="0" applyNumberFormat="1" applyFont="1" applyFill="1" applyBorder="1" applyAlignment="1">
      <alignment horizontal="center" vertical="center"/>
    </xf>
    <xf numFmtId="164" fontId="5" fillId="13" borderId="1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15" xfId="0" applyNumberFormat="1" applyFont="1" applyFill="1" applyBorder="1" applyAlignment="1">
      <alignment horizontal="center" vertical="top" wrapText="1"/>
    </xf>
    <xf numFmtId="2" fontId="2" fillId="0" borderId="16" xfId="0" applyNumberFormat="1" applyFont="1" applyFill="1" applyBorder="1" applyAlignment="1">
      <alignment horizontal="center" vertical="top" wrapText="1"/>
    </xf>
    <xf numFmtId="164" fontId="5" fillId="13" borderId="2" xfId="0" applyNumberFormat="1" applyFont="1" applyFill="1" applyBorder="1" applyAlignment="1">
      <alignment horizontal="center" vertical="center"/>
    </xf>
    <xf numFmtId="164" fontId="5" fillId="13" borderId="15" xfId="0" applyNumberFormat="1" applyFont="1" applyFill="1" applyBorder="1" applyAlignment="1">
      <alignment horizontal="center" vertical="center"/>
    </xf>
    <xf numFmtId="164" fontId="5" fillId="13" borderId="16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15" xfId="0" applyNumberFormat="1" applyFont="1" applyFill="1" applyBorder="1" applyAlignment="1">
      <alignment horizontal="left" vertical="center" wrapText="1"/>
    </xf>
    <xf numFmtId="2" fontId="2" fillId="0" borderId="16" xfId="0" applyNumberFormat="1" applyFont="1" applyFill="1" applyBorder="1" applyAlignment="1">
      <alignment horizontal="left" vertical="center" wrapText="1"/>
    </xf>
    <xf numFmtId="1" fontId="3" fillId="13" borderId="2" xfId="0" applyNumberFormat="1" applyFont="1" applyFill="1" applyBorder="1" applyAlignment="1">
      <alignment horizontal="center" vertical="center" wrapText="1"/>
    </xf>
    <xf numFmtId="1" fontId="3" fillId="13" borderId="15" xfId="0" applyNumberFormat="1" applyFont="1" applyFill="1" applyBorder="1" applyAlignment="1">
      <alignment horizontal="center" vertical="center" wrapText="1"/>
    </xf>
    <xf numFmtId="1" fontId="3" fillId="13" borderId="16" xfId="0" applyNumberFormat="1" applyFont="1" applyFill="1" applyBorder="1" applyAlignment="1">
      <alignment horizontal="center" vertical="center" wrapText="1"/>
    </xf>
    <xf numFmtId="49" fontId="3" fillId="16" borderId="2" xfId="0" applyNumberFormat="1" applyFont="1" applyFill="1" applyBorder="1" applyAlignment="1">
      <alignment horizontal="center" vertical="center"/>
    </xf>
    <xf numFmtId="49" fontId="3" fillId="16" borderId="16" xfId="0" applyNumberFormat="1" applyFont="1" applyFill="1" applyBorder="1" applyAlignment="1">
      <alignment horizontal="center" vertical="center"/>
    </xf>
    <xf numFmtId="1" fontId="3" fillId="13" borderId="2" xfId="0" applyNumberFormat="1" applyFont="1" applyFill="1" applyBorder="1" applyAlignment="1">
      <alignment horizontal="center" vertical="center"/>
    </xf>
    <xf numFmtId="1" fontId="3" fillId="13" borderId="16" xfId="0" applyNumberFormat="1" applyFont="1" applyFill="1" applyBorder="1" applyAlignment="1">
      <alignment horizontal="center" vertical="center"/>
    </xf>
    <xf numFmtId="2" fontId="5" fillId="13" borderId="2" xfId="0" applyNumberFormat="1" applyFont="1" applyFill="1" applyBorder="1" applyAlignment="1">
      <alignment horizontal="left" vertical="center" wrapText="1"/>
    </xf>
    <xf numFmtId="2" fontId="5" fillId="13" borderId="16" xfId="0" applyNumberFormat="1" applyFont="1" applyFill="1" applyBorder="1" applyAlignment="1">
      <alignment horizontal="left" vertical="center" wrapText="1"/>
    </xf>
    <xf numFmtId="2" fontId="3" fillId="13" borderId="2" xfId="0" applyNumberFormat="1" applyFont="1" applyFill="1" applyBorder="1" applyAlignment="1">
      <alignment horizontal="center" vertical="center"/>
    </xf>
    <xf numFmtId="2" fontId="3" fillId="13" borderId="16" xfId="0" applyNumberFormat="1" applyFont="1" applyFill="1" applyBorder="1" applyAlignment="1">
      <alignment horizontal="center" vertical="center"/>
    </xf>
    <xf numFmtId="49" fontId="3" fillId="16" borderId="15" xfId="0" applyNumberFormat="1" applyFont="1" applyFill="1" applyBorder="1" applyAlignment="1">
      <alignment horizontal="center" vertical="center"/>
    </xf>
    <xf numFmtId="1" fontId="3" fillId="13" borderId="15" xfId="0" applyNumberFormat="1" applyFont="1" applyFill="1" applyBorder="1" applyAlignment="1">
      <alignment horizontal="center" vertical="center"/>
    </xf>
    <xf numFmtId="2" fontId="5" fillId="13" borderId="15" xfId="0" applyNumberFormat="1" applyFont="1" applyFill="1" applyBorder="1" applyAlignment="1">
      <alignment horizontal="left" vertical="center" wrapText="1"/>
    </xf>
    <xf numFmtId="2" fontId="3" fillId="13" borderId="15" xfId="0" applyNumberFormat="1" applyFont="1" applyFill="1" applyBorder="1" applyAlignment="1">
      <alignment horizontal="center" vertical="center"/>
    </xf>
    <xf numFmtId="2" fontId="5" fillId="13" borderId="2" xfId="0" applyNumberFormat="1" applyFont="1" applyFill="1" applyBorder="1" applyAlignment="1">
      <alignment horizontal="center" vertical="center" wrapText="1"/>
    </xf>
    <xf numFmtId="2" fontId="5" fillId="13" borderId="15" xfId="0" applyNumberFormat="1" applyFont="1" applyFill="1" applyBorder="1" applyAlignment="1">
      <alignment horizontal="center" vertical="center" wrapText="1"/>
    </xf>
    <xf numFmtId="2" fontId="5" fillId="13" borderId="16" xfId="0" applyNumberFormat="1" applyFont="1" applyFill="1" applyBorder="1" applyAlignment="1">
      <alignment horizontal="center" vertical="center" wrapText="1"/>
    </xf>
    <xf numFmtId="1" fontId="5" fillId="13" borderId="2" xfId="0" applyNumberFormat="1" applyFont="1" applyFill="1" applyBorder="1" applyAlignment="1">
      <alignment horizontal="center" vertical="center" wrapText="1"/>
    </xf>
    <xf numFmtId="1" fontId="5" fillId="13" borderId="15" xfId="0" applyNumberFormat="1" applyFont="1" applyFill="1" applyBorder="1" applyAlignment="1">
      <alignment horizontal="center" vertical="center" wrapText="1"/>
    </xf>
    <xf numFmtId="1" fontId="5" fillId="13" borderId="16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3" fillId="3" borderId="53" xfId="0" applyNumberFormat="1" applyFont="1" applyFill="1" applyBorder="1" applyAlignment="1">
      <alignment horizontal="left" vertical="center"/>
    </xf>
    <xf numFmtId="2" fontId="3" fillId="3" borderId="54" xfId="0" applyNumberFormat="1" applyFont="1" applyFill="1" applyBorder="1" applyAlignment="1">
      <alignment horizontal="left" vertical="center"/>
    </xf>
    <xf numFmtId="2" fontId="3" fillId="3" borderId="55" xfId="0" applyNumberFormat="1" applyFont="1" applyFill="1" applyBorder="1" applyAlignment="1">
      <alignment horizontal="left" vertical="center"/>
    </xf>
    <xf numFmtId="2" fontId="9" fillId="16" borderId="20" xfId="0" applyNumberFormat="1" applyFont="1" applyFill="1" applyBorder="1" applyAlignment="1">
      <alignment horizontal="left" vertical="top" wrapText="1"/>
    </xf>
    <xf numFmtId="2" fontId="9" fillId="16" borderId="37" xfId="0" applyNumberFormat="1" applyFont="1" applyFill="1" applyBorder="1" applyAlignment="1">
      <alignment horizontal="left" vertical="top" wrapText="1"/>
    </xf>
    <xf numFmtId="2" fontId="9" fillId="16" borderId="23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/>
    </xf>
    <xf numFmtId="2" fontId="2" fillId="13" borderId="16" xfId="0" applyNumberFormat="1" applyFont="1" applyFill="1" applyBorder="1" applyAlignment="1">
      <alignment vertical="center" wrapText="1"/>
    </xf>
    <xf numFmtId="2" fontId="2" fillId="13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5" fillId="13" borderId="29" xfId="0" applyNumberFormat="1" applyFont="1" applyFill="1" applyBorder="1" applyAlignment="1">
      <alignment horizontal="center" vertical="center" wrapText="1"/>
    </xf>
    <xf numFmtId="49" fontId="3" fillId="13" borderId="2" xfId="0" applyNumberFormat="1" applyFont="1" applyFill="1" applyBorder="1" applyAlignment="1">
      <alignment horizontal="center" vertical="center"/>
    </xf>
    <xf numFmtId="49" fontId="3" fillId="13" borderId="15" xfId="0" applyNumberFormat="1" applyFont="1" applyFill="1" applyBorder="1" applyAlignment="1">
      <alignment horizontal="center" vertical="center"/>
    </xf>
    <xf numFmtId="49" fontId="3" fillId="13" borderId="16" xfId="0" applyNumberFormat="1" applyFont="1" applyFill="1" applyBorder="1" applyAlignment="1">
      <alignment horizontal="center" vertical="center"/>
    </xf>
    <xf numFmtId="49" fontId="5" fillId="13" borderId="2" xfId="0" applyNumberFormat="1" applyFont="1" applyFill="1" applyBorder="1" applyAlignment="1">
      <alignment horizontal="left" vertical="center"/>
    </xf>
    <xf numFmtId="49" fontId="5" fillId="13" borderId="15" xfId="0" applyNumberFormat="1" applyFont="1" applyFill="1" applyBorder="1" applyAlignment="1">
      <alignment horizontal="left" vertical="center"/>
    </xf>
    <xf numFmtId="49" fontId="5" fillId="13" borderId="16" xfId="0" applyNumberFormat="1" applyFont="1" applyFill="1" applyBorder="1" applyAlignment="1">
      <alignment horizontal="left" vertical="center"/>
    </xf>
    <xf numFmtId="49" fontId="5" fillId="13" borderId="2" xfId="0" applyNumberFormat="1" applyFont="1" applyFill="1" applyBorder="1" applyAlignment="1">
      <alignment horizontal="center" vertical="center"/>
    </xf>
    <xf numFmtId="49" fontId="5" fillId="13" borderId="15" xfId="0" applyNumberFormat="1" applyFont="1" applyFill="1" applyBorder="1" applyAlignment="1">
      <alignment horizontal="center" vertical="center"/>
    </xf>
    <xf numFmtId="49" fontId="5" fillId="13" borderId="16" xfId="0" applyNumberFormat="1" applyFont="1" applyFill="1" applyBorder="1" applyAlignment="1">
      <alignment horizontal="center" vertical="center"/>
    </xf>
    <xf numFmtId="2" fontId="17" fillId="13" borderId="15" xfId="0" applyNumberFormat="1" applyFont="1" applyFill="1" applyBorder="1" applyAlignment="1">
      <alignment horizontal="center" vertical="center" wrapText="1"/>
    </xf>
    <xf numFmtId="2" fontId="17" fillId="13" borderId="16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2" fontId="2" fillId="0" borderId="16" xfId="0" applyNumberFormat="1" applyFont="1" applyFill="1" applyBorder="1" applyAlignment="1">
      <alignment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2" fontId="9" fillId="16" borderId="39" xfId="0" applyNumberFormat="1" applyFont="1" applyFill="1" applyBorder="1" applyAlignment="1">
      <alignment horizontal="left" vertical="center"/>
    </xf>
    <xf numFmtId="2" fontId="9" fillId="16" borderId="0" xfId="0" applyNumberFormat="1" applyFont="1" applyFill="1" applyBorder="1" applyAlignment="1">
      <alignment horizontal="left" vertical="center"/>
    </xf>
    <xf numFmtId="2" fontId="9" fillId="16" borderId="58" xfId="0" applyNumberFormat="1" applyFont="1" applyFill="1" applyBorder="1" applyAlignment="1">
      <alignment horizontal="left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3" fillId="3" borderId="44" xfId="0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>
      <alignment horizontal="left" vertical="center" wrapText="1"/>
    </xf>
    <xf numFmtId="2" fontId="5" fillId="0" borderId="16" xfId="0" applyNumberFormat="1" applyFont="1" applyFill="1" applyBorder="1" applyAlignment="1">
      <alignment horizontal="left" vertical="center" wrapText="1"/>
    </xf>
    <xf numFmtId="2" fontId="5" fillId="0" borderId="44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2" fillId="13" borderId="22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2" fontId="8" fillId="0" borderId="16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left" vertical="center" wrapText="1"/>
    </xf>
    <xf numFmtId="2" fontId="14" fillId="0" borderId="15" xfId="0" applyNumberFormat="1" applyFont="1" applyFill="1" applyBorder="1" applyAlignment="1">
      <alignment horizontal="left" vertical="center" wrapText="1"/>
    </xf>
    <xf numFmtId="2" fontId="14" fillId="0" borderId="16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13" borderId="29" xfId="0" applyNumberFormat="1" applyFont="1" applyFill="1" applyBorder="1" applyAlignment="1">
      <alignment horizontal="center" vertical="center"/>
    </xf>
    <xf numFmtId="1" fontId="5" fillId="13" borderId="1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3" fillId="3" borderId="38" xfId="0" applyNumberFormat="1" applyFont="1" applyFill="1" applyBorder="1" applyAlignment="1">
      <alignment horizontal="center" vertical="center"/>
    </xf>
    <xf numFmtId="2" fontId="3" fillId="0" borderId="38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 wrapText="1"/>
    </xf>
    <xf numFmtId="2" fontId="5" fillId="13" borderId="38" xfId="0" applyNumberFormat="1" applyFont="1" applyFill="1" applyBorder="1" applyAlignment="1">
      <alignment horizontal="center" vertical="center" wrapText="1"/>
    </xf>
    <xf numFmtId="1" fontId="5" fillId="13" borderId="38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13" borderId="2" xfId="0" applyFont="1" applyFill="1" applyBorder="1" applyAlignment="1">
      <alignment vertical="center" wrapText="1"/>
    </xf>
    <xf numFmtId="0" fontId="2" fillId="13" borderId="15" xfId="0" applyFont="1" applyFill="1" applyBorder="1" applyAlignment="1">
      <alignment vertical="center" wrapText="1"/>
    </xf>
    <xf numFmtId="0" fontId="2" fillId="13" borderId="16" xfId="0" applyFont="1" applyFill="1" applyBorder="1" applyAlignment="1">
      <alignment vertical="center" wrapText="1"/>
    </xf>
    <xf numFmtId="0" fontId="2" fillId="13" borderId="15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16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51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/>
    </xf>
    <xf numFmtId="2" fontId="3" fillId="0" borderId="29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left" vertical="center"/>
    </xf>
    <xf numFmtId="2" fontId="3" fillId="3" borderId="42" xfId="0" applyNumberFormat="1" applyFont="1" applyFill="1" applyBorder="1" applyAlignment="1">
      <alignment horizontal="left" vertical="center"/>
    </xf>
    <xf numFmtId="2" fontId="3" fillId="3" borderId="14" xfId="0" applyNumberFormat="1" applyFont="1" applyFill="1" applyBorder="1" applyAlignment="1">
      <alignment horizontal="left" vertical="center"/>
    </xf>
    <xf numFmtId="49" fontId="3" fillId="2" borderId="5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3" fillId="10" borderId="47" xfId="0" applyFont="1" applyFill="1" applyBorder="1" applyAlignment="1">
      <alignment horizontal="center"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48" xfId="0" applyFont="1" applyFill="1" applyBorder="1" applyAlignment="1">
      <alignment horizontal="center" vertical="center"/>
    </xf>
    <xf numFmtId="0" fontId="8" fillId="2" borderId="26" xfId="1" applyFont="1" applyFill="1" applyBorder="1" applyAlignment="1">
      <alignment horizontal="center" vertical="center" wrapText="1"/>
    </xf>
    <xf numFmtId="0" fontId="8" fillId="2" borderId="4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43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3" fillId="7" borderId="6" xfId="1" applyFont="1" applyFill="1" applyBorder="1" applyAlignment="1">
      <alignment horizontal="left" vertical="top"/>
    </xf>
    <xf numFmtId="0" fontId="3" fillId="7" borderId="46" xfId="1" applyFont="1" applyFill="1" applyBorder="1" applyAlignment="1">
      <alignment horizontal="left" vertical="top"/>
    </xf>
    <xf numFmtId="0" fontId="3" fillId="7" borderId="27" xfId="1" applyFont="1" applyFill="1" applyBorder="1" applyAlignment="1">
      <alignment horizontal="left" vertical="top"/>
    </xf>
    <xf numFmtId="0" fontId="3" fillId="7" borderId="5" xfId="1" applyFont="1" applyFill="1" applyBorder="1" applyAlignment="1">
      <alignment horizontal="left" vertical="top"/>
    </xf>
    <xf numFmtId="0" fontId="3" fillId="7" borderId="42" xfId="1" applyFont="1" applyFill="1" applyBorder="1" applyAlignment="1">
      <alignment horizontal="left" vertical="top"/>
    </xf>
    <xf numFmtId="0" fontId="3" fillId="7" borderId="28" xfId="1" applyFont="1" applyFill="1" applyBorder="1" applyAlignment="1">
      <alignment horizontal="left" vertical="top"/>
    </xf>
    <xf numFmtId="0" fontId="8" fillId="7" borderId="5" xfId="1" applyFont="1" applyFill="1" applyBorder="1" applyAlignment="1">
      <alignment horizontal="left" vertical="top"/>
    </xf>
    <xf numFmtId="0" fontId="8" fillId="7" borderId="42" xfId="1" applyFont="1" applyFill="1" applyBorder="1" applyAlignment="1">
      <alignment horizontal="left" vertical="top"/>
    </xf>
    <xf numFmtId="0" fontId="8" fillId="7" borderId="28" xfId="1" applyFont="1" applyFill="1" applyBorder="1" applyAlignment="1">
      <alignment horizontal="left" vertical="top"/>
    </xf>
    <xf numFmtId="0" fontId="3" fillId="7" borderId="5" xfId="1" applyFont="1" applyFill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3" fillId="10" borderId="53" xfId="1" applyFont="1" applyFill="1" applyBorder="1" applyAlignment="1">
      <alignment horizontal="left" vertical="top"/>
    </xf>
    <xf numFmtId="0" fontId="3" fillId="10" borderId="54" xfId="1" applyFont="1" applyFill="1" applyBorder="1" applyAlignment="1">
      <alignment horizontal="left" vertical="top"/>
    </xf>
    <xf numFmtId="0" fontId="3" fillId="10" borderId="55" xfId="1" applyFont="1" applyFill="1" applyBorder="1" applyAlignment="1">
      <alignment horizontal="left" vertical="top"/>
    </xf>
    <xf numFmtId="164" fontId="2" fillId="13" borderId="16" xfId="0" applyNumberFormat="1" applyFont="1" applyFill="1" applyBorder="1" applyAlignment="1">
      <alignment horizontal="center" vertical="center" wrapText="1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48" xfId="0" applyNumberFormat="1" applyFont="1" applyFill="1" applyBorder="1" applyAlignment="1">
      <alignment horizontal="center" vertical="center"/>
    </xf>
  </cellXfs>
  <cellStyles count="3">
    <cellStyle name="Įprastas" xfId="0" builtinId="0"/>
    <cellStyle name="Įprastas 2" xfId="2"/>
    <cellStyle name="Normal_Sheet1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2"/>
  <sheetViews>
    <sheetView tabSelected="1" topLeftCell="B124" zoomScaleNormal="100" workbookViewId="0">
      <selection activeCell="Z4" sqref="Z4"/>
    </sheetView>
  </sheetViews>
  <sheetFormatPr defaultRowHeight="12.75" x14ac:dyDescent="0.2"/>
  <cols>
    <col min="1" max="1" width="3.28515625" customWidth="1"/>
    <col min="2" max="2" width="4.5703125" customWidth="1"/>
    <col min="3" max="3" width="4.7109375" customWidth="1"/>
    <col min="4" max="4" width="18.5703125" customWidth="1"/>
    <col min="5" max="5" width="9" customWidth="1"/>
    <col min="6" max="6" width="4.85546875" customWidth="1"/>
    <col min="7" max="7" width="6.7109375" customWidth="1"/>
    <col min="8" max="8" width="8.42578125" customWidth="1"/>
    <col min="9" max="9" width="6.5703125" customWidth="1"/>
    <col min="10" max="10" width="7.140625" customWidth="1"/>
    <col min="11" max="12" width="6.5703125" customWidth="1"/>
    <col min="13" max="13" width="7.140625" customWidth="1"/>
    <col min="14" max="14" width="6.7109375" customWidth="1"/>
    <col min="15" max="15" width="4.5703125" customWidth="1"/>
    <col min="16" max="16" width="9" customWidth="1"/>
    <col min="17" max="17" width="6.5703125" customWidth="1"/>
    <col min="18" max="18" width="7.140625" customWidth="1"/>
    <col min="19" max="19" width="5.85546875" customWidth="1"/>
    <col min="20" max="20" width="7.28515625" customWidth="1"/>
    <col min="21" max="21" width="6.28515625" customWidth="1"/>
    <col min="22" max="22" width="15.5703125" customWidth="1"/>
  </cols>
  <sheetData>
    <row r="1" spans="1:29" ht="39" customHeight="1" x14ac:dyDescent="0.2">
      <c r="V1" s="443" t="s">
        <v>180</v>
      </c>
      <c r="W1" s="443"/>
      <c r="X1" s="443"/>
      <c r="Y1" s="443"/>
      <c r="Z1" s="443"/>
      <c r="AA1" s="443"/>
      <c r="AB1" s="145"/>
      <c r="AC1" s="145"/>
    </row>
    <row r="2" spans="1:29" x14ac:dyDescent="0.2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</row>
    <row r="3" spans="1:29" ht="12.75" customHeight="1" x14ac:dyDescent="0.2">
      <c r="A3" s="158" t="s">
        <v>134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1:29" x14ac:dyDescent="0.2">
      <c r="A4" s="159" t="s">
        <v>77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</row>
    <row r="5" spans="1:29" x14ac:dyDescent="0.2">
      <c r="A5" s="160" t="s">
        <v>21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</row>
    <row r="6" spans="1:29" x14ac:dyDescent="0.2">
      <c r="A6" s="161" t="s">
        <v>14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</row>
    <row r="7" spans="1:29" ht="13.5" thickBot="1" x14ac:dyDescent="0.25">
      <c r="A7" s="162" t="s">
        <v>100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</row>
    <row r="8" spans="1:29" x14ac:dyDescent="0.2">
      <c r="A8" s="194" t="s">
        <v>0</v>
      </c>
      <c r="B8" s="155" t="s">
        <v>1</v>
      </c>
      <c r="C8" s="155" t="s">
        <v>2</v>
      </c>
      <c r="D8" s="196" t="s">
        <v>3</v>
      </c>
      <c r="E8" s="153" t="s">
        <v>4</v>
      </c>
      <c r="F8" s="155" t="s">
        <v>5</v>
      </c>
      <c r="G8" s="186" t="s">
        <v>6</v>
      </c>
      <c r="H8" s="189" t="s">
        <v>135</v>
      </c>
      <c r="I8" s="190"/>
      <c r="J8" s="190"/>
      <c r="K8" s="191"/>
      <c r="L8" s="189" t="s">
        <v>136</v>
      </c>
      <c r="M8" s="190"/>
      <c r="N8" s="190"/>
      <c r="O8" s="191"/>
      <c r="P8" s="189" t="s">
        <v>137</v>
      </c>
      <c r="Q8" s="190"/>
      <c r="R8" s="190"/>
      <c r="S8" s="191"/>
      <c r="T8" s="192" t="s">
        <v>138</v>
      </c>
      <c r="U8" s="192" t="s">
        <v>139</v>
      </c>
      <c r="V8" s="179" t="s">
        <v>22</v>
      </c>
      <c r="W8" s="180"/>
      <c r="X8" s="180"/>
      <c r="Y8" s="181"/>
    </row>
    <row r="9" spans="1:29" x14ac:dyDescent="0.2">
      <c r="A9" s="195"/>
      <c r="B9" s="156"/>
      <c r="C9" s="156"/>
      <c r="D9" s="197"/>
      <c r="E9" s="154"/>
      <c r="F9" s="156"/>
      <c r="G9" s="187"/>
      <c r="H9" s="182" t="s">
        <v>7</v>
      </c>
      <c r="I9" s="165" t="s">
        <v>8</v>
      </c>
      <c r="J9" s="165"/>
      <c r="K9" s="184" t="s">
        <v>9</v>
      </c>
      <c r="L9" s="182" t="s">
        <v>7</v>
      </c>
      <c r="M9" s="165" t="s">
        <v>8</v>
      </c>
      <c r="N9" s="165"/>
      <c r="O9" s="184" t="s">
        <v>9</v>
      </c>
      <c r="P9" s="182" t="s">
        <v>7</v>
      </c>
      <c r="Q9" s="165" t="s">
        <v>8</v>
      </c>
      <c r="R9" s="165"/>
      <c r="S9" s="184" t="s">
        <v>9</v>
      </c>
      <c r="T9" s="193"/>
      <c r="U9" s="193"/>
      <c r="V9" s="163" t="s">
        <v>78</v>
      </c>
      <c r="W9" s="165" t="s">
        <v>10</v>
      </c>
      <c r="X9" s="165"/>
      <c r="Y9" s="166"/>
    </row>
    <row r="10" spans="1:29" ht="63" thickBot="1" x14ac:dyDescent="0.25">
      <c r="A10" s="195"/>
      <c r="B10" s="157"/>
      <c r="C10" s="157"/>
      <c r="D10" s="197"/>
      <c r="E10" s="154"/>
      <c r="F10" s="157"/>
      <c r="G10" s="188"/>
      <c r="H10" s="183"/>
      <c r="I10" s="135" t="s">
        <v>7</v>
      </c>
      <c r="J10" s="3" t="s">
        <v>11</v>
      </c>
      <c r="K10" s="185"/>
      <c r="L10" s="183"/>
      <c r="M10" s="135" t="s">
        <v>7</v>
      </c>
      <c r="N10" s="3" t="s">
        <v>11</v>
      </c>
      <c r="O10" s="185"/>
      <c r="P10" s="183"/>
      <c r="Q10" s="135" t="s">
        <v>7</v>
      </c>
      <c r="R10" s="3" t="s">
        <v>11</v>
      </c>
      <c r="S10" s="185"/>
      <c r="T10" s="193"/>
      <c r="U10" s="193"/>
      <c r="V10" s="164"/>
      <c r="W10" s="10" t="s">
        <v>140</v>
      </c>
      <c r="X10" s="10" t="s">
        <v>123</v>
      </c>
      <c r="Y10" s="11" t="s">
        <v>141</v>
      </c>
    </row>
    <row r="11" spans="1:29" ht="13.5" thickBot="1" x14ac:dyDescent="0.25">
      <c r="A11" s="167" t="s">
        <v>156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9"/>
    </row>
    <row r="12" spans="1:29" ht="13.5" thickBot="1" x14ac:dyDescent="0.25">
      <c r="A12" s="170" t="s">
        <v>76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2"/>
    </row>
    <row r="13" spans="1:29" ht="13.5" thickBot="1" x14ac:dyDescent="0.25">
      <c r="A13" s="4" t="s">
        <v>15</v>
      </c>
      <c r="B13" s="173" t="s">
        <v>51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5"/>
    </row>
    <row r="14" spans="1:29" ht="13.5" thickBot="1" x14ac:dyDescent="0.25">
      <c r="A14" s="5" t="s">
        <v>15</v>
      </c>
      <c r="B14" s="6" t="s">
        <v>15</v>
      </c>
      <c r="C14" s="176" t="s">
        <v>55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7"/>
      <c r="Q14" s="177"/>
      <c r="R14" s="177"/>
      <c r="S14" s="177"/>
      <c r="T14" s="177"/>
      <c r="U14" s="177"/>
      <c r="V14" s="176"/>
      <c r="W14" s="176"/>
      <c r="X14" s="176"/>
      <c r="Y14" s="178"/>
    </row>
    <row r="15" spans="1:29" ht="18.75" customHeight="1" x14ac:dyDescent="0.2">
      <c r="A15" s="13" t="s">
        <v>15</v>
      </c>
      <c r="B15" s="14" t="s">
        <v>15</v>
      </c>
      <c r="C15" s="214" t="s">
        <v>15</v>
      </c>
      <c r="D15" s="216" t="s">
        <v>105</v>
      </c>
      <c r="E15" s="218" t="s">
        <v>87</v>
      </c>
      <c r="F15" s="219" t="s">
        <v>27</v>
      </c>
      <c r="G15" s="9" t="s">
        <v>23</v>
      </c>
      <c r="H15" s="80">
        <v>15</v>
      </c>
      <c r="I15" s="80">
        <v>15</v>
      </c>
      <c r="J15" s="80">
        <v>0</v>
      </c>
      <c r="K15" s="80">
        <v>0</v>
      </c>
      <c r="L15" s="81">
        <v>15</v>
      </c>
      <c r="M15" s="81">
        <v>15</v>
      </c>
      <c r="N15" s="81">
        <v>0</v>
      </c>
      <c r="O15" s="82">
        <v>0</v>
      </c>
      <c r="P15" s="81">
        <v>15</v>
      </c>
      <c r="Q15" s="81">
        <v>15</v>
      </c>
      <c r="R15" s="81">
        <v>0</v>
      </c>
      <c r="S15" s="82">
        <v>0</v>
      </c>
      <c r="T15" s="81">
        <v>19</v>
      </c>
      <c r="U15" s="81">
        <v>19</v>
      </c>
      <c r="V15" s="210" t="s">
        <v>175</v>
      </c>
      <c r="W15" s="198">
        <v>6</v>
      </c>
      <c r="X15" s="198">
        <v>4</v>
      </c>
      <c r="Y15" s="200">
        <v>4</v>
      </c>
    </row>
    <row r="16" spans="1:29" ht="21.75" customHeight="1" x14ac:dyDescent="0.2">
      <c r="A16" s="15"/>
      <c r="B16" s="16"/>
      <c r="C16" s="215"/>
      <c r="D16" s="217"/>
      <c r="E16" s="206"/>
      <c r="F16" s="220"/>
      <c r="G16" s="7" t="s">
        <v>12</v>
      </c>
      <c r="H16" s="84">
        <f>SUM(H15:H15)</f>
        <v>15</v>
      </c>
      <c r="I16" s="84">
        <f t="shared" ref="I16:U16" si="0">SUM(I15:I15)</f>
        <v>15</v>
      </c>
      <c r="J16" s="84">
        <f t="shared" si="0"/>
        <v>0</v>
      </c>
      <c r="K16" s="84">
        <f t="shared" si="0"/>
        <v>0</v>
      </c>
      <c r="L16" s="84">
        <f t="shared" si="0"/>
        <v>15</v>
      </c>
      <c r="M16" s="84">
        <f t="shared" si="0"/>
        <v>15</v>
      </c>
      <c r="N16" s="84">
        <f t="shared" si="0"/>
        <v>0</v>
      </c>
      <c r="O16" s="84">
        <f t="shared" si="0"/>
        <v>0</v>
      </c>
      <c r="P16" s="84">
        <f t="shared" si="0"/>
        <v>15</v>
      </c>
      <c r="Q16" s="84">
        <f t="shared" si="0"/>
        <v>15</v>
      </c>
      <c r="R16" s="84">
        <f t="shared" si="0"/>
        <v>0</v>
      </c>
      <c r="S16" s="84">
        <f t="shared" si="0"/>
        <v>0</v>
      </c>
      <c r="T16" s="84">
        <f t="shared" si="0"/>
        <v>19</v>
      </c>
      <c r="U16" s="84">
        <f t="shared" si="0"/>
        <v>19</v>
      </c>
      <c r="V16" s="221"/>
      <c r="W16" s="199"/>
      <c r="X16" s="199"/>
      <c r="Y16" s="201"/>
    </row>
    <row r="17" spans="1:25" x14ac:dyDescent="0.2">
      <c r="A17" s="202" t="s">
        <v>15</v>
      </c>
      <c r="B17" s="203" t="s">
        <v>15</v>
      </c>
      <c r="C17" s="204" t="s">
        <v>16</v>
      </c>
      <c r="D17" s="205" t="s">
        <v>117</v>
      </c>
      <c r="E17" s="206" t="s">
        <v>88</v>
      </c>
      <c r="F17" s="207" t="s">
        <v>99</v>
      </c>
      <c r="G17" s="46" t="s">
        <v>23</v>
      </c>
      <c r="H17" s="83">
        <v>40.091000000000001</v>
      </c>
      <c r="I17" s="83">
        <v>40.091000000000001</v>
      </c>
      <c r="J17" s="83">
        <v>27.655000000000001</v>
      </c>
      <c r="K17" s="80">
        <v>0</v>
      </c>
      <c r="L17" s="83">
        <v>67.343999999999994</v>
      </c>
      <c r="M17" s="83">
        <v>66.843999999999994</v>
      </c>
      <c r="N17" s="83">
        <v>51.203000000000003</v>
      </c>
      <c r="O17" s="85">
        <v>0.5</v>
      </c>
      <c r="P17" s="83">
        <v>58.122</v>
      </c>
      <c r="Q17" s="83">
        <v>57.420999999999999</v>
      </c>
      <c r="R17" s="83">
        <v>52.052</v>
      </c>
      <c r="S17" s="83">
        <v>0.69899999999999995</v>
      </c>
      <c r="T17" s="81">
        <v>67.5</v>
      </c>
      <c r="U17" s="81">
        <v>68</v>
      </c>
      <c r="V17" s="208" t="s">
        <v>174</v>
      </c>
      <c r="W17" s="211">
        <v>6</v>
      </c>
      <c r="X17" s="211">
        <v>5</v>
      </c>
      <c r="Y17" s="222">
        <v>5</v>
      </c>
    </row>
    <row r="18" spans="1:25" x14ac:dyDescent="0.2">
      <c r="A18" s="202"/>
      <c r="B18" s="203"/>
      <c r="C18" s="204"/>
      <c r="D18" s="205"/>
      <c r="E18" s="206"/>
      <c r="F18" s="207"/>
      <c r="G18" s="8" t="s">
        <v>42</v>
      </c>
      <c r="H18" s="80">
        <v>14.1</v>
      </c>
      <c r="I18" s="80">
        <v>14.1</v>
      </c>
      <c r="J18" s="80">
        <v>0.504</v>
      </c>
      <c r="K18" s="80">
        <v>0</v>
      </c>
      <c r="L18" s="83">
        <v>14.1</v>
      </c>
      <c r="M18" s="83">
        <v>14.1</v>
      </c>
      <c r="N18" s="83">
        <v>0.64800000000000002</v>
      </c>
      <c r="O18" s="85">
        <v>0</v>
      </c>
      <c r="P18" s="83">
        <v>21.1</v>
      </c>
      <c r="Q18" s="83">
        <v>21.1</v>
      </c>
      <c r="R18" s="83">
        <v>0.65800000000000003</v>
      </c>
      <c r="S18" s="83">
        <v>0</v>
      </c>
      <c r="T18" s="81">
        <v>14.805</v>
      </c>
      <c r="U18" s="81">
        <v>14.9</v>
      </c>
      <c r="V18" s="209"/>
      <c r="W18" s="212"/>
      <c r="X18" s="212"/>
      <c r="Y18" s="223"/>
    </row>
    <row r="19" spans="1:25" x14ac:dyDescent="0.2">
      <c r="A19" s="202"/>
      <c r="B19" s="203"/>
      <c r="C19" s="204"/>
      <c r="D19" s="205"/>
      <c r="E19" s="206"/>
      <c r="F19" s="207"/>
      <c r="G19" s="8" t="s">
        <v>104</v>
      </c>
      <c r="H19" s="80">
        <v>4.3419999999999996</v>
      </c>
      <c r="I19" s="80">
        <v>4.3419999999999996</v>
      </c>
      <c r="J19" s="80">
        <v>0</v>
      </c>
      <c r="K19" s="80">
        <v>0</v>
      </c>
      <c r="L19" s="83">
        <v>0</v>
      </c>
      <c r="M19" s="83">
        <v>0</v>
      </c>
      <c r="N19" s="83">
        <v>0</v>
      </c>
      <c r="O19" s="85">
        <v>0</v>
      </c>
      <c r="P19" s="83">
        <v>0</v>
      </c>
      <c r="Q19" s="83">
        <v>0</v>
      </c>
      <c r="R19" s="83">
        <v>0</v>
      </c>
      <c r="S19" s="85">
        <v>0</v>
      </c>
      <c r="T19" s="81">
        <v>0</v>
      </c>
      <c r="U19" s="81">
        <v>0</v>
      </c>
      <c r="V19" s="209"/>
      <c r="W19" s="212"/>
      <c r="X19" s="212"/>
      <c r="Y19" s="223"/>
    </row>
    <row r="20" spans="1:25" ht="17.25" customHeight="1" x14ac:dyDescent="0.2">
      <c r="A20" s="202"/>
      <c r="B20" s="203"/>
      <c r="C20" s="204"/>
      <c r="D20" s="205"/>
      <c r="E20" s="206"/>
      <c r="F20" s="207"/>
      <c r="G20" s="7" t="s">
        <v>12</v>
      </c>
      <c r="H20" s="84">
        <f>SUM(H17:H19)</f>
        <v>58.533000000000001</v>
      </c>
      <c r="I20" s="84">
        <f t="shared" ref="I20:U20" si="1">SUM(I17:I19)</f>
        <v>58.533000000000001</v>
      </c>
      <c r="J20" s="84">
        <f t="shared" si="1"/>
        <v>28.159000000000002</v>
      </c>
      <c r="K20" s="84">
        <f t="shared" si="1"/>
        <v>0</v>
      </c>
      <c r="L20" s="84">
        <f t="shared" si="1"/>
        <v>81.443999999999988</v>
      </c>
      <c r="M20" s="84">
        <f t="shared" si="1"/>
        <v>80.943999999999988</v>
      </c>
      <c r="N20" s="84">
        <f t="shared" si="1"/>
        <v>51.851000000000006</v>
      </c>
      <c r="O20" s="84">
        <f t="shared" si="1"/>
        <v>0.5</v>
      </c>
      <c r="P20" s="84">
        <f t="shared" si="1"/>
        <v>79.222000000000008</v>
      </c>
      <c r="Q20" s="84">
        <f t="shared" si="1"/>
        <v>78.521000000000001</v>
      </c>
      <c r="R20" s="84">
        <f t="shared" si="1"/>
        <v>52.71</v>
      </c>
      <c r="S20" s="84">
        <f t="shared" si="1"/>
        <v>0.69899999999999995</v>
      </c>
      <c r="T20" s="84">
        <f t="shared" si="1"/>
        <v>82.305000000000007</v>
      </c>
      <c r="U20" s="84">
        <f t="shared" si="1"/>
        <v>82.9</v>
      </c>
      <c r="V20" s="210"/>
      <c r="W20" s="213"/>
      <c r="X20" s="213"/>
      <c r="Y20" s="224"/>
    </row>
    <row r="21" spans="1:25" x14ac:dyDescent="0.2">
      <c r="A21" s="202" t="s">
        <v>15</v>
      </c>
      <c r="B21" s="203" t="s">
        <v>15</v>
      </c>
      <c r="C21" s="239" t="s">
        <v>17</v>
      </c>
      <c r="D21" s="205" t="s">
        <v>118</v>
      </c>
      <c r="E21" s="206" t="s">
        <v>47</v>
      </c>
      <c r="F21" s="235" t="s">
        <v>27</v>
      </c>
      <c r="G21" s="46" t="s">
        <v>23</v>
      </c>
      <c r="H21" s="81">
        <v>10.1</v>
      </c>
      <c r="I21" s="81">
        <v>10.1</v>
      </c>
      <c r="J21" s="81">
        <v>0</v>
      </c>
      <c r="K21" s="81">
        <v>0</v>
      </c>
      <c r="L21" s="81">
        <v>60</v>
      </c>
      <c r="M21" s="81">
        <v>60</v>
      </c>
      <c r="N21" s="81">
        <v>0</v>
      </c>
      <c r="O21" s="82">
        <v>0</v>
      </c>
      <c r="P21" s="81">
        <v>60</v>
      </c>
      <c r="Q21" s="81">
        <v>60</v>
      </c>
      <c r="R21" s="81">
        <v>0</v>
      </c>
      <c r="S21" s="82">
        <v>0</v>
      </c>
      <c r="T21" s="81">
        <v>55</v>
      </c>
      <c r="U21" s="81">
        <v>55</v>
      </c>
      <c r="V21" s="221" t="s">
        <v>173</v>
      </c>
      <c r="W21" s="241">
        <v>14</v>
      </c>
      <c r="X21" s="241">
        <v>12</v>
      </c>
      <c r="Y21" s="225">
        <v>12</v>
      </c>
    </row>
    <row r="22" spans="1:25" x14ac:dyDescent="0.2">
      <c r="A22" s="202"/>
      <c r="B22" s="203"/>
      <c r="C22" s="239"/>
      <c r="D22" s="205"/>
      <c r="E22" s="206"/>
      <c r="F22" s="240"/>
      <c r="G22" s="46" t="s">
        <v>42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2">
        <v>0</v>
      </c>
      <c r="P22" s="81">
        <v>0</v>
      </c>
      <c r="Q22" s="81">
        <v>0</v>
      </c>
      <c r="R22" s="81">
        <v>0</v>
      </c>
      <c r="S22" s="82">
        <v>0</v>
      </c>
      <c r="T22" s="81">
        <v>0</v>
      </c>
      <c r="U22" s="81">
        <v>0</v>
      </c>
      <c r="V22" s="221"/>
      <c r="W22" s="242"/>
      <c r="X22" s="242"/>
      <c r="Y22" s="226"/>
    </row>
    <row r="23" spans="1:25" x14ac:dyDescent="0.2">
      <c r="A23" s="202"/>
      <c r="B23" s="203"/>
      <c r="C23" s="239"/>
      <c r="D23" s="205"/>
      <c r="E23" s="206"/>
      <c r="F23" s="236"/>
      <c r="G23" s="7" t="s">
        <v>12</v>
      </c>
      <c r="H23" s="86">
        <f t="shared" ref="H23:U23" si="2">SUM(H21:H22)</f>
        <v>10.1</v>
      </c>
      <c r="I23" s="86">
        <f t="shared" si="2"/>
        <v>10.1</v>
      </c>
      <c r="J23" s="86">
        <f t="shared" si="2"/>
        <v>0</v>
      </c>
      <c r="K23" s="86">
        <f t="shared" si="2"/>
        <v>0</v>
      </c>
      <c r="L23" s="86">
        <f t="shared" si="2"/>
        <v>60</v>
      </c>
      <c r="M23" s="86">
        <f t="shared" si="2"/>
        <v>60</v>
      </c>
      <c r="N23" s="86">
        <f t="shared" si="2"/>
        <v>0</v>
      </c>
      <c r="O23" s="86">
        <f t="shared" si="2"/>
        <v>0</v>
      </c>
      <c r="P23" s="86">
        <f t="shared" si="2"/>
        <v>60</v>
      </c>
      <c r="Q23" s="86">
        <f t="shared" si="2"/>
        <v>60</v>
      </c>
      <c r="R23" s="86">
        <f t="shared" si="2"/>
        <v>0</v>
      </c>
      <c r="S23" s="86">
        <f t="shared" si="2"/>
        <v>0</v>
      </c>
      <c r="T23" s="86">
        <f t="shared" si="2"/>
        <v>55</v>
      </c>
      <c r="U23" s="86">
        <f t="shared" si="2"/>
        <v>55</v>
      </c>
      <c r="V23" s="221"/>
      <c r="W23" s="199"/>
      <c r="X23" s="199"/>
      <c r="Y23" s="201"/>
    </row>
    <row r="24" spans="1:25" x14ac:dyDescent="0.2">
      <c r="A24" s="227" t="s">
        <v>15</v>
      </c>
      <c r="B24" s="229" t="s">
        <v>15</v>
      </c>
      <c r="C24" s="231" t="s">
        <v>131</v>
      </c>
      <c r="D24" s="233" t="s">
        <v>130</v>
      </c>
      <c r="E24" s="234" t="s">
        <v>48</v>
      </c>
      <c r="F24" s="235" t="s">
        <v>27</v>
      </c>
      <c r="G24" s="68" t="s">
        <v>23</v>
      </c>
      <c r="H24" s="87">
        <v>44</v>
      </c>
      <c r="I24" s="87">
        <v>44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8">
        <v>0</v>
      </c>
      <c r="P24" s="87">
        <v>0</v>
      </c>
      <c r="Q24" s="87">
        <v>0</v>
      </c>
      <c r="R24" s="87">
        <v>0</v>
      </c>
      <c r="S24" s="88">
        <v>0</v>
      </c>
      <c r="T24" s="87">
        <v>0</v>
      </c>
      <c r="U24" s="87">
        <v>0</v>
      </c>
      <c r="V24" s="237" t="s">
        <v>130</v>
      </c>
      <c r="W24" s="211">
        <v>0</v>
      </c>
      <c r="X24" s="211">
        <v>0</v>
      </c>
      <c r="Y24" s="222">
        <v>0</v>
      </c>
    </row>
    <row r="25" spans="1:25" x14ac:dyDescent="0.2">
      <c r="A25" s="228"/>
      <c r="B25" s="230"/>
      <c r="C25" s="232"/>
      <c r="D25" s="217"/>
      <c r="E25" s="218"/>
      <c r="F25" s="236"/>
      <c r="G25" s="7" t="s">
        <v>7</v>
      </c>
      <c r="H25" s="89">
        <f t="shared" ref="H25:U25" si="3">SUM(H24)</f>
        <v>44</v>
      </c>
      <c r="I25" s="89">
        <f t="shared" si="3"/>
        <v>44</v>
      </c>
      <c r="J25" s="89">
        <f t="shared" si="3"/>
        <v>0</v>
      </c>
      <c r="K25" s="89">
        <f t="shared" si="3"/>
        <v>0</v>
      </c>
      <c r="L25" s="89">
        <f t="shared" si="3"/>
        <v>0</v>
      </c>
      <c r="M25" s="89">
        <f t="shared" si="3"/>
        <v>0</v>
      </c>
      <c r="N25" s="89">
        <f t="shared" si="3"/>
        <v>0</v>
      </c>
      <c r="O25" s="89">
        <f t="shared" si="3"/>
        <v>0</v>
      </c>
      <c r="P25" s="89">
        <f t="shared" si="3"/>
        <v>0</v>
      </c>
      <c r="Q25" s="89">
        <f t="shared" si="3"/>
        <v>0</v>
      </c>
      <c r="R25" s="89">
        <f t="shared" si="3"/>
        <v>0</v>
      </c>
      <c r="S25" s="89">
        <f t="shared" si="3"/>
        <v>0</v>
      </c>
      <c r="T25" s="89">
        <f t="shared" si="3"/>
        <v>0</v>
      </c>
      <c r="U25" s="89">
        <f t="shared" si="3"/>
        <v>0</v>
      </c>
      <c r="V25" s="238"/>
      <c r="W25" s="213"/>
      <c r="X25" s="213"/>
      <c r="Y25" s="224"/>
    </row>
    <row r="26" spans="1:25" x14ac:dyDescent="0.2">
      <c r="A26" s="202" t="s">
        <v>15</v>
      </c>
      <c r="B26" s="203" t="s">
        <v>15</v>
      </c>
      <c r="C26" s="239" t="s">
        <v>18</v>
      </c>
      <c r="D26" s="205" t="s">
        <v>35</v>
      </c>
      <c r="E26" s="206" t="s">
        <v>47</v>
      </c>
      <c r="F26" s="234" t="s">
        <v>27</v>
      </c>
      <c r="G26" s="8" t="s">
        <v>23</v>
      </c>
      <c r="H26" s="81">
        <v>6.9</v>
      </c>
      <c r="I26" s="81">
        <v>6.9</v>
      </c>
      <c r="J26" s="81">
        <v>0</v>
      </c>
      <c r="K26" s="81">
        <v>0</v>
      </c>
      <c r="L26" s="81">
        <v>7</v>
      </c>
      <c r="M26" s="81">
        <v>7</v>
      </c>
      <c r="N26" s="81">
        <v>0</v>
      </c>
      <c r="O26" s="82">
        <v>0</v>
      </c>
      <c r="P26" s="81">
        <v>7</v>
      </c>
      <c r="Q26" s="81">
        <v>5.2</v>
      </c>
      <c r="R26" s="81">
        <v>0</v>
      </c>
      <c r="S26" s="82">
        <v>1.8</v>
      </c>
      <c r="T26" s="81">
        <v>9</v>
      </c>
      <c r="U26" s="81">
        <v>10</v>
      </c>
      <c r="V26" s="244" t="s">
        <v>150</v>
      </c>
      <c r="W26" s="241">
        <v>10</v>
      </c>
      <c r="X26" s="241">
        <v>10</v>
      </c>
      <c r="Y26" s="225">
        <v>10</v>
      </c>
    </row>
    <row r="27" spans="1:25" ht="36.75" customHeight="1" x14ac:dyDescent="0.2">
      <c r="A27" s="202"/>
      <c r="B27" s="203"/>
      <c r="C27" s="239"/>
      <c r="D27" s="205"/>
      <c r="E27" s="206"/>
      <c r="F27" s="218"/>
      <c r="G27" s="7" t="s">
        <v>12</v>
      </c>
      <c r="H27" s="86">
        <f>SUM(H26:H26)</f>
        <v>6.9</v>
      </c>
      <c r="I27" s="86">
        <f t="shared" ref="I27:U27" si="4">SUM(I26:I26)</f>
        <v>6.9</v>
      </c>
      <c r="J27" s="86">
        <f t="shared" si="4"/>
        <v>0</v>
      </c>
      <c r="K27" s="86">
        <f t="shared" si="4"/>
        <v>0</v>
      </c>
      <c r="L27" s="86">
        <f t="shared" si="4"/>
        <v>7</v>
      </c>
      <c r="M27" s="86">
        <f t="shared" si="4"/>
        <v>7</v>
      </c>
      <c r="N27" s="86">
        <f t="shared" si="4"/>
        <v>0</v>
      </c>
      <c r="O27" s="86">
        <f t="shared" si="4"/>
        <v>0</v>
      </c>
      <c r="P27" s="86">
        <f t="shared" si="4"/>
        <v>7</v>
      </c>
      <c r="Q27" s="86">
        <f t="shared" si="4"/>
        <v>5.2</v>
      </c>
      <c r="R27" s="86">
        <f t="shared" si="4"/>
        <v>0</v>
      </c>
      <c r="S27" s="86">
        <f t="shared" si="4"/>
        <v>1.8</v>
      </c>
      <c r="T27" s="86">
        <f t="shared" si="4"/>
        <v>9</v>
      </c>
      <c r="U27" s="86">
        <f t="shared" si="4"/>
        <v>10</v>
      </c>
      <c r="V27" s="244"/>
      <c r="W27" s="199"/>
      <c r="X27" s="199"/>
      <c r="Y27" s="201"/>
    </row>
    <row r="28" spans="1:25" x14ac:dyDescent="0.2">
      <c r="A28" s="202" t="s">
        <v>15</v>
      </c>
      <c r="B28" s="203" t="s">
        <v>15</v>
      </c>
      <c r="C28" s="239" t="s">
        <v>19</v>
      </c>
      <c r="D28" s="205" t="s">
        <v>37</v>
      </c>
      <c r="E28" s="206" t="s">
        <v>47</v>
      </c>
      <c r="F28" s="243" t="s">
        <v>38</v>
      </c>
      <c r="G28" s="47" t="s">
        <v>23</v>
      </c>
      <c r="H28" s="90">
        <v>308.67599999999999</v>
      </c>
      <c r="I28" s="90">
        <v>308.07600000000002</v>
      </c>
      <c r="J28" s="90">
        <v>211.59</v>
      </c>
      <c r="K28" s="90">
        <v>0.6</v>
      </c>
      <c r="L28" s="91">
        <v>363.76499999999999</v>
      </c>
      <c r="M28" s="91">
        <v>353.76499999999999</v>
      </c>
      <c r="N28" s="91">
        <v>292.09500000000003</v>
      </c>
      <c r="O28" s="92">
        <v>10</v>
      </c>
      <c r="P28" s="90">
        <v>348.81299999999999</v>
      </c>
      <c r="Q28" s="90">
        <v>348.81299999999999</v>
      </c>
      <c r="R28" s="90">
        <v>297.73399999999998</v>
      </c>
      <c r="S28" s="90">
        <v>0</v>
      </c>
      <c r="T28" s="93">
        <v>370</v>
      </c>
      <c r="U28" s="93">
        <v>380</v>
      </c>
      <c r="V28" s="221" t="s">
        <v>171</v>
      </c>
      <c r="W28" s="211">
        <v>73</v>
      </c>
      <c r="X28" s="211">
        <v>70</v>
      </c>
      <c r="Y28" s="222">
        <v>70</v>
      </c>
    </row>
    <row r="29" spans="1:25" x14ac:dyDescent="0.2">
      <c r="A29" s="202"/>
      <c r="B29" s="203"/>
      <c r="C29" s="239"/>
      <c r="D29" s="205"/>
      <c r="E29" s="206"/>
      <c r="F29" s="243"/>
      <c r="G29" s="12" t="s">
        <v>42</v>
      </c>
      <c r="H29" s="90">
        <v>55.8</v>
      </c>
      <c r="I29" s="90">
        <v>48.8</v>
      </c>
      <c r="J29" s="90">
        <v>9</v>
      </c>
      <c r="K29" s="90">
        <v>7</v>
      </c>
      <c r="L29" s="91">
        <v>45.8</v>
      </c>
      <c r="M29" s="91">
        <v>35.799999999999997</v>
      </c>
      <c r="N29" s="91">
        <v>7.8479999999999999</v>
      </c>
      <c r="O29" s="92">
        <v>10</v>
      </c>
      <c r="P29" s="90">
        <v>63.8</v>
      </c>
      <c r="Q29" s="90">
        <v>61.24</v>
      </c>
      <c r="R29" s="90">
        <v>2.85</v>
      </c>
      <c r="S29" s="90">
        <v>2.56</v>
      </c>
      <c r="T29" s="93">
        <v>46</v>
      </c>
      <c r="U29" s="93">
        <v>47</v>
      </c>
      <c r="V29" s="221"/>
      <c r="W29" s="212"/>
      <c r="X29" s="212"/>
      <c r="Y29" s="223"/>
    </row>
    <row r="30" spans="1:25" x14ac:dyDescent="0.2">
      <c r="A30" s="202"/>
      <c r="B30" s="203"/>
      <c r="C30" s="239"/>
      <c r="D30" s="205"/>
      <c r="E30" s="206"/>
      <c r="F30" s="243"/>
      <c r="G30" s="12" t="s">
        <v>43</v>
      </c>
      <c r="H30" s="90">
        <v>0</v>
      </c>
      <c r="I30" s="90">
        <v>0</v>
      </c>
      <c r="J30" s="90">
        <v>0</v>
      </c>
      <c r="K30" s="90">
        <v>0</v>
      </c>
      <c r="L30" s="91">
        <v>0</v>
      </c>
      <c r="M30" s="91">
        <v>0</v>
      </c>
      <c r="N30" s="91">
        <v>0</v>
      </c>
      <c r="O30" s="92">
        <v>0</v>
      </c>
      <c r="P30" s="91">
        <v>0</v>
      </c>
      <c r="Q30" s="91">
        <v>0</v>
      </c>
      <c r="R30" s="91">
        <v>0</v>
      </c>
      <c r="S30" s="92">
        <v>0</v>
      </c>
      <c r="T30" s="93">
        <v>0</v>
      </c>
      <c r="U30" s="93">
        <v>0</v>
      </c>
      <c r="V30" s="221"/>
      <c r="W30" s="212"/>
      <c r="X30" s="212"/>
      <c r="Y30" s="223"/>
    </row>
    <row r="31" spans="1:25" x14ac:dyDescent="0.2">
      <c r="A31" s="202"/>
      <c r="B31" s="203"/>
      <c r="C31" s="239"/>
      <c r="D31" s="205"/>
      <c r="E31" s="206"/>
      <c r="F31" s="243"/>
      <c r="G31" s="12" t="s">
        <v>52</v>
      </c>
      <c r="H31" s="90">
        <v>3.931</v>
      </c>
      <c r="I31" s="90">
        <v>3.931</v>
      </c>
      <c r="J31" s="90">
        <v>0</v>
      </c>
      <c r="K31" s="90">
        <v>0</v>
      </c>
      <c r="L31" s="91">
        <v>0</v>
      </c>
      <c r="M31" s="91">
        <v>0</v>
      </c>
      <c r="N31" s="91">
        <v>0</v>
      </c>
      <c r="O31" s="92">
        <v>0</v>
      </c>
      <c r="P31" s="91">
        <v>0</v>
      </c>
      <c r="Q31" s="91">
        <v>0</v>
      </c>
      <c r="R31" s="91">
        <v>0</v>
      </c>
      <c r="S31" s="92">
        <v>0</v>
      </c>
      <c r="T31" s="93">
        <v>120</v>
      </c>
      <c r="U31" s="93">
        <v>120</v>
      </c>
      <c r="V31" s="221"/>
      <c r="W31" s="212"/>
      <c r="X31" s="212"/>
      <c r="Y31" s="223"/>
    </row>
    <row r="32" spans="1:25" x14ac:dyDescent="0.2">
      <c r="A32" s="202"/>
      <c r="B32" s="203"/>
      <c r="C32" s="239"/>
      <c r="D32" s="205"/>
      <c r="E32" s="206"/>
      <c r="F32" s="243"/>
      <c r="G32" s="7" t="s">
        <v>12</v>
      </c>
      <c r="H32" s="84">
        <f t="shared" ref="H32:U32" si="5">SUM(H28:H31)</f>
        <v>368.40699999999998</v>
      </c>
      <c r="I32" s="84">
        <f t="shared" si="5"/>
        <v>360.80700000000002</v>
      </c>
      <c r="J32" s="84">
        <f t="shared" si="5"/>
        <v>220.59</v>
      </c>
      <c r="K32" s="84">
        <f t="shared" si="5"/>
        <v>7.6</v>
      </c>
      <c r="L32" s="84">
        <f t="shared" si="5"/>
        <v>409.565</v>
      </c>
      <c r="M32" s="84">
        <f t="shared" si="5"/>
        <v>389.565</v>
      </c>
      <c r="N32" s="84">
        <f t="shared" si="5"/>
        <v>299.94300000000004</v>
      </c>
      <c r="O32" s="84">
        <f t="shared" si="5"/>
        <v>20</v>
      </c>
      <c r="P32" s="84">
        <f t="shared" si="5"/>
        <v>412.613</v>
      </c>
      <c r="Q32" s="84">
        <f t="shared" si="5"/>
        <v>410.053</v>
      </c>
      <c r="R32" s="84">
        <f t="shared" si="5"/>
        <v>300.584</v>
      </c>
      <c r="S32" s="84">
        <f t="shared" si="5"/>
        <v>2.56</v>
      </c>
      <c r="T32" s="84">
        <f t="shared" si="5"/>
        <v>536</v>
      </c>
      <c r="U32" s="84">
        <f t="shared" si="5"/>
        <v>547</v>
      </c>
      <c r="V32" s="221"/>
      <c r="W32" s="213"/>
      <c r="X32" s="213"/>
      <c r="Y32" s="224"/>
    </row>
    <row r="33" spans="1:25" x14ac:dyDescent="0.2">
      <c r="A33" s="202" t="s">
        <v>15</v>
      </c>
      <c r="B33" s="203" t="s">
        <v>15</v>
      </c>
      <c r="C33" s="239" t="s">
        <v>26</v>
      </c>
      <c r="D33" s="205" t="s">
        <v>39</v>
      </c>
      <c r="E33" s="259" t="s">
        <v>40</v>
      </c>
      <c r="F33" s="260" t="s">
        <v>41</v>
      </c>
      <c r="G33" s="46" t="s">
        <v>23</v>
      </c>
      <c r="H33" s="81">
        <v>449.738</v>
      </c>
      <c r="I33" s="81">
        <v>449.738</v>
      </c>
      <c r="J33" s="81">
        <v>286.27600000000001</v>
      </c>
      <c r="K33" s="81">
        <v>0</v>
      </c>
      <c r="L33" s="83">
        <v>572.72799999999995</v>
      </c>
      <c r="M33" s="83">
        <v>543.92999999999995</v>
      </c>
      <c r="N33" s="83">
        <v>397.88</v>
      </c>
      <c r="O33" s="85">
        <v>28.8</v>
      </c>
      <c r="P33" s="81">
        <v>480</v>
      </c>
      <c r="Q33" s="81">
        <v>467</v>
      </c>
      <c r="R33" s="81">
        <v>388.55</v>
      </c>
      <c r="S33" s="81">
        <v>13</v>
      </c>
      <c r="T33" s="81">
        <v>572.79999999999995</v>
      </c>
      <c r="U33" s="81">
        <v>573</v>
      </c>
      <c r="V33" s="208" t="s">
        <v>172</v>
      </c>
      <c r="W33" s="211">
        <v>62</v>
      </c>
      <c r="X33" s="245">
        <v>60</v>
      </c>
      <c r="Y33" s="245">
        <v>60</v>
      </c>
    </row>
    <row r="34" spans="1:25" x14ac:dyDescent="0.2">
      <c r="A34" s="202"/>
      <c r="B34" s="203"/>
      <c r="C34" s="239"/>
      <c r="D34" s="205"/>
      <c r="E34" s="259"/>
      <c r="F34" s="260"/>
      <c r="G34" s="8" t="s">
        <v>42</v>
      </c>
      <c r="H34" s="81">
        <v>59.4</v>
      </c>
      <c r="I34" s="81">
        <v>47.3</v>
      </c>
      <c r="J34" s="81">
        <v>0</v>
      </c>
      <c r="K34" s="81">
        <v>12.1</v>
      </c>
      <c r="L34" s="83">
        <v>59.6</v>
      </c>
      <c r="M34" s="83">
        <v>47.5</v>
      </c>
      <c r="N34" s="83">
        <v>0</v>
      </c>
      <c r="O34" s="85">
        <v>12.1</v>
      </c>
      <c r="P34" s="81">
        <v>63.5</v>
      </c>
      <c r="Q34" s="81">
        <v>49.4</v>
      </c>
      <c r="R34" s="81">
        <v>0</v>
      </c>
      <c r="S34" s="81">
        <v>14.1</v>
      </c>
      <c r="T34" s="81">
        <v>60</v>
      </c>
      <c r="U34" s="81">
        <v>60.5</v>
      </c>
      <c r="V34" s="209"/>
      <c r="W34" s="212"/>
      <c r="X34" s="245"/>
      <c r="Y34" s="245"/>
    </row>
    <row r="35" spans="1:25" x14ac:dyDescent="0.2">
      <c r="A35" s="202"/>
      <c r="B35" s="203"/>
      <c r="C35" s="239"/>
      <c r="D35" s="205"/>
      <c r="E35" s="259"/>
      <c r="F35" s="260"/>
      <c r="G35" s="8" t="s">
        <v>43</v>
      </c>
      <c r="H35" s="81">
        <v>0</v>
      </c>
      <c r="I35" s="81">
        <v>0</v>
      </c>
      <c r="J35" s="81">
        <v>0</v>
      </c>
      <c r="K35" s="81">
        <v>0</v>
      </c>
      <c r="L35" s="83">
        <v>0</v>
      </c>
      <c r="M35" s="83">
        <v>0</v>
      </c>
      <c r="N35" s="83">
        <v>0</v>
      </c>
      <c r="O35" s="85">
        <v>0</v>
      </c>
      <c r="P35" s="83">
        <v>0</v>
      </c>
      <c r="Q35" s="83">
        <v>0</v>
      </c>
      <c r="R35" s="83">
        <v>0</v>
      </c>
      <c r="S35" s="85">
        <v>0</v>
      </c>
      <c r="T35" s="81">
        <v>0</v>
      </c>
      <c r="U35" s="81">
        <v>0</v>
      </c>
      <c r="V35" s="209"/>
      <c r="W35" s="212"/>
      <c r="X35" s="245"/>
      <c r="Y35" s="245"/>
    </row>
    <row r="36" spans="1:25" x14ac:dyDescent="0.2">
      <c r="A36" s="202"/>
      <c r="B36" s="203"/>
      <c r="C36" s="239"/>
      <c r="D36" s="205"/>
      <c r="E36" s="259"/>
      <c r="F36" s="260"/>
      <c r="G36" s="8" t="s">
        <v>104</v>
      </c>
      <c r="H36" s="81">
        <v>3.4950000000000001</v>
      </c>
      <c r="I36" s="81">
        <v>3.4950000000000001</v>
      </c>
      <c r="J36" s="81">
        <v>0</v>
      </c>
      <c r="K36" s="81">
        <v>0</v>
      </c>
      <c r="L36" s="83">
        <v>76.709999999999994</v>
      </c>
      <c r="M36" s="83">
        <v>76.709999999999994</v>
      </c>
      <c r="N36" s="83">
        <v>0</v>
      </c>
      <c r="O36" s="85">
        <v>0</v>
      </c>
      <c r="P36" s="83">
        <v>0</v>
      </c>
      <c r="Q36" s="83">
        <v>0</v>
      </c>
      <c r="R36" s="83">
        <v>0</v>
      </c>
      <c r="S36" s="85">
        <v>0</v>
      </c>
      <c r="T36" s="81">
        <v>76</v>
      </c>
      <c r="U36" s="81">
        <v>76.5</v>
      </c>
      <c r="V36" s="209"/>
      <c r="W36" s="212"/>
      <c r="X36" s="245"/>
      <c r="Y36" s="245"/>
    </row>
    <row r="37" spans="1:25" x14ac:dyDescent="0.2">
      <c r="A37" s="202"/>
      <c r="B37" s="203"/>
      <c r="C37" s="239"/>
      <c r="D37" s="205"/>
      <c r="E37" s="259"/>
      <c r="F37" s="260"/>
      <c r="G37" s="7" t="s">
        <v>24</v>
      </c>
      <c r="H37" s="84">
        <f t="shared" ref="H37:U37" si="6">SUM(H33:H36)</f>
        <v>512.63299999999992</v>
      </c>
      <c r="I37" s="84">
        <f t="shared" si="6"/>
        <v>500.53300000000002</v>
      </c>
      <c r="J37" s="84">
        <f t="shared" si="6"/>
        <v>286.27600000000001</v>
      </c>
      <c r="K37" s="84">
        <f t="shared" si="6"/>
        <v>12.1</v>
      </c>
      <c r="L37" s="84">
        <f t="shared" si="6"/>
        <v>709.03800000000001</v>
      </c>
      <c r="M37" s="84">
        <f t="shared" si="6"/>
        <v>668.14</v>
      </c>
      <c r="N37" s="84">
        <f t="shared" si="6"/>
        <v>397.88</v>
      </c>
      <c r="O37" s="84">
        <f t="shared" si="6"/>
        <v>40.9</v>
      </c>
      <c r="P37" s="84">
        <f t="shared" si="6"/>
        <v>543.5</v>
      </c>
      <c r="Q37" s="84">
        <f t="shared" si="6"/>
        <v>516.4</v>
      </c>
      <c r="R37" s="84">
        <f t="shared" si="6"/>
        <v>388.55</v>
      </c>
      <c r="S37" s="84">
        <f t="shared" si="6"/>
        <v>27.1</v>
      </c>
      <c r="T37" s="84">
        <f t="shared" si="6"/>
        <v>708.8</v>
      </c>
      <c r="U37" s="84">
        <f t="shared" si="6"/>
        <v>710</v>
      </c>
      <c r="V37" s="210"/>
      <c r="W37" s="213"/>
      <c r="X37" s="245"/>
      <c r="Y37" s="245"/>
    </row>
    <row r="38" spans="1:25" x14ac:dyDescent="0.2">
      <c r="A38" s="227" t="s">
        <v>108</v>
      </c>
      <c r="B38" s="229" t="s">
        <v>15</v>
      </c>
      <c r="C38" s="231" t="s">
        <v>28</v>
      </c>
      <c r="D38" s="249" t="s">
        <v>106</v>
      </c>
      <c r="E38" s="252" t="s">
        <v>83</v>
      </c>
      <c r="F38" s="255" t="s">
        <v>44</v>
      </c>
      <c r="G38" s="56" t="s">
        <v>46</v>
      </c>
      <c r="H38" s="94">
        <v>35.868000000000002</v>
      </c>
      <c r="I38" s="94">
        <v>35.868000000000002</v>
      </c>
      <c r="J38" s="94">
        <v>15.946999999999999</v>
      </c>
      <c r="K38" s="94">
        <v>0</v>
      </c>
      <c r="L38" s="95">
        <v>19.324000000000002</v>
      </c>
      <c r="M38" s="95">
        <v>19.324000000000002</v>
      </c>
      <c r="N38" s="95">
        <v>2.274</v>
      </c>
      <c r="O38" s="95">
        <v>0</v>
      </c>
      <c r="P38" s="96">
        <v>26.86</v>
      </c>
      <c r="Q38" s="96">
        <v>26.86</v>
      </c>
      <c r="R38" s="96">
        <v>0</v>
      </c>
      <c r="S38" s="96">
        <v>0</v>
      </c>
      <c r="T38" s="97">
        <v>0</v>
      </c>
      <c r="U38" s="97">
        <v>0</v>
      </c>
      <c r="V38" s="208" t="s">
        <v>155</v>
      </c>
      <c r="W38" s="241">
        <v>0</v>
      </c>
      <c r="X38" s="258">
        <v>1</v>
      </c>
      <c r="Y38" s="258">
        <v>0</v>
      </c>
    </row>
    <row r="39" spans="1:25" x14ac:dyDescent="0.2">
      <c r="A39" s="246"/>
      <c r="B39" s="247"/>
      <c r="C39" s="248"/>
      <c r="D39" s="250"/>
      <c r="E39" s="253"/>
      <c r="F39" s="256"/>
      <c r="G39" s="56" t="s">
        <v>43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95">
        <v>0</v>
      </c>
      <c r="N39" s="95">
        <v>0</v>
      </c>
      <c r="O39" s="95">
        <v>0</v>
      </c>
      <c r="P39" s="96">
        <v>2.37</v>
      </c>
      <c r="Q39" s="96">
        <v>2.37</v>
      </c>
      <c r="R39" s="96">
        <v>0</v>
      </c>
      <c r="S39" s="96">
        <v>0</v>
      </c>
      <c r="T39" s="97"/>
      <c r="U39" s="97"/>
      <c r="V39" s="209"/>
      <c r="W39" s="242"/>
      <c r="X39" s="258"/>
      <c r="Y39" s="258"/>
    </row>
    <row r="40" spans="1:25" x14ac:dyDescent="0.2">
      <c r="A40" s="246"/>
      <c r="B40" s="247"/>
      <c r="C40" s="248"/>
      <c r="D40" s="250"/>
      <c r="E40" s="253"/>
      <c r="F40" s="256"/>
      <c r="G40" s="56" t="s">
        <v>23</v>
      </c>
      <c r="H40" s="94">
        <v>6.3289999999999997</v>
      </c>
      <c r="I40" s="94">
        <v>6.3289999999999997</v>
      </c>
      <c r="J40" s="94">
        <v>2.8140000000000001</v>
      </c>
      <c r="K40" s="94">
        <v>0</v>
      </c>
      <c r="L40" s="95">
        <v>3.41</v>
      </c>
      <c r="M40" s="95">
        <v>3.41</v>
      </c>
      <c r="N40" s="95">
        <v>0.40100000000000002</v>
      </c>
      <c r="O40" s="95">
        <v>0</v>
      </c>
      <c r="P40" s="96">
        <v>2.37</v>
      </c>
      <c r="Q40" s="96">
        <v>2.37</v>
      </c>
      <c r="R40" s="96">
        <v>0</v>
      </c>
      <c r="S40" s="96">
        <v>0</v>
      </c>
      <c r="T40" s="97">
        <v>0</v>
      </c>
      <c r="U40" s="97">
        <v>0</v>
      </c>
      <c r="V40" s="209"/>
      <c r="W40" s="242"/>
      <c r="X40" s="258"/>
      <c r="Y40" s="258"/>
    </row>
    <row r="41" spans="1:25" ht="30" customHeight="1" x14ac:dyDescent="0.2">
      <c r="A41" s="228"/>
      <c r="B41" s="230"/>
      <c r="C41" s="232"/>
      <c r="D41" s="251"/>
      <c r="E41" s="254"/>
      <c r="F41" s="257"/>
      <c r="G41" s="59" t="s">
        <v>93</v>
      </c>
      <c r="H41" s="98">
        <f t="shared" ref="H41:U41" si="7">SUM(H38:H40)</f>
        <v>42.197000000000003</v>
      </c>
      <c r="I41" s="98">
        <f t="shared" si="7"/>
        <v>42.197000000000003</v>
      </c>
      <c r="J41" s="98">
        <f t="shared" si="7"/>
        <v>18.760999999999999</v>
      </c>
      <c r="K41" s="98">
        <f t="shared" si="7"/>
        <v>0</v>
      </c>
      <c r="L41" s="98">
        <f t="shared" si="7"/>
        <v>22.734000000000002</v>
      </c>
      <c r="M41" s="98">
        <f t="shared" si="7"/>
        <v>22.734000000000002</v>
      </c>
      <c r="N41" s="98">
        <f t="shared" si="7"/>
        <v>2.6749999999999998</v>
      </c>
      <c r="O41" s="98">
        <f t="shared" si="7"/>
        <v>0</v>
      </c>
      <c r="P41" s="98">
        <f t="shared" si="7"/>
        <v>31.6</v>
      </c>
      <c r="Q41" s="98">
        <f t="shared" si="7"/>
        <v>31.6</v>
      </c>
      <c r="R41" s="98">
        <f t="shared" si="7"/>
        <v>0</v>
      </c>
      <c r="S41" s="98">
        <f t="shared" si="7"/>
        <v>0</v>
      </c>
      <c r="T41" s="98">
        <f t="shared" si="7"/>
        <v>0</v>
      </c>
      <c r="U41" s="98">
        <f t="shared" si="7"/>
        <v>0</v>
      </c>
      <c r="V41" s="210"/>
      <c r="W41" s="199"/>
      <c r="X41" s="258"/>
      <c r="Y41" s="258"/>
    </row>
    <row r="42" spans="1:25" x14ac:dyDescent="0.2">
      <c r="A42" s="202" t="s">
        <v>15</v>
      </c>
      <c r="B42" s="203" t="s">
        <v>15</v>
      </c>
      <c r="C42" s="239" t="s">
        <v>29</v>
      </c>
      <c r="D42" s="233" t="s">
        <v>53</v>
      </c>
      <c r="E42" s="234" t="s">
        <v>50</v>
      </c>
      <c r="F42" s="243" t="s">
        <v>44</v>
      </c>
      <c r="G42" s="46" t="s">
        <v>23</v>
      </c>
      <c r="H42" s="99">
        <v>671.02700000000004</v>
      </c>
      <c r="I42" s="99">
        <v>658.02700000000004</v>
      </c>
      <c r="J42" s="99">
        <v>447.50700000000001</v>
      </c>
      <c r="K42" s="99">
        <v>13</v>
      </c>
      <c r="L42" s="100">
        <v>727.56500000000005</v>
      </c>
      <c r="M42" s="100">
        <v>727.56500000000005</v>
      </c>
      <c r="N42" s="100">
        <v>633.86500000000001</v>
      </c>
      <c r="O42" s="101">
        <v>0</v>
      </c>
      <c r="P42" s="99">
        <v>734.74199999999996</v>
      </c>
      <c r="Q42" s="99">
        <v>734.74199999999996</v>
      </c>
      <c r="R42" s="99">
        <v>634.17999999999995</v>
      </c>
      <c r="S42" s="99">
        <v>0</v>
      </c>
      <c r="T42" s="134">
        <v>752.38099999999997</v>
      </c>
      <c r="U42" s="134">
        <v>768</v>
      </c>
      <c r="V42" s="221" t="s">
        <v>151</v>
      </c>
      <c r="W42" s="211">
        <v>41</v>
      </c>
      <c r="X42" s="245">
        <v>40</v>
      </c>
      <c r="Y42" s="245">
        <v>40</v>
      </c>
    </row>
    <row r="43" spans="1:25" x14ac:dyDescent="0.2">
      <c r="A43" s="202"/>
      <c r="B43" s="203"/>
      <c r="C43" s="239"/>
      <c r="D43" s="271"/>
      <c r="E43" s="272"/>
      <c r="F43" s="243"/>
      <c r="G43" s="8" t="s">
        <v>42</v>
      </c>
      <c r="H43" s="99">
        <v>4.5</v>
      </c>
      <c r="I43" s="99">
        <v>4.5</v>
      </c>
      <c r="J43" s="99">
        <v>0</v>
      </c>
      <c r="K43" s="99">
        <v>0</v>
      </c>
      <c r="L43" s="100">
        <v>3.5</v>
      </c>
      <c r="M43" s="100">
        <v>3.5</v>
      </c>
      <c r="N43" s="100">
        <v>0</v>
      </c>
      <c r="O43" s="101">
        <v>0</v>
      </c>
      <c r="P43" s="99">
        <v>3.5</v>
      </c>
      <c r="Q43" s="99">
        <v>3.5</v>
      </c>
      <c r="R43" s="99">
        <v>0</v>
      </c>
      <c r="S43" s="99">
        <v>0</v>
      </c>
      <c r="T43" s="134">
        <v>3.5</v>
      </c>
      <c r="U43" s="134">
        <v>3.5</v>
      </c>
      <c r="V43" s="221"/>
      <c r="W43" s="212"/>
      <c r="X43" s="245"/>
      <c r="Y43" s="245"/>
    </row>
    <row r="44" spans="1:25" x14ac:dyDescent="0.2">
      <c r="A44" s="202"/>
      <c r="B44" s="203"/>
      <c r="C44" s="239"/>
      <c r="D44" s="271"/>
      <c r="E44" s="272"/>
      <c r="F44" s="243"/>
      <c r="G44" s="8" t="s">
        <v>43</v>
      </c>
      <c r="H44" s="99">
        <v>25.356000000000002</v>
      </c>
      <c r="I44" s="99">
        <v>25.356000000000002</v>
      </c>
      <c r="J44" s="99">
        <v>0</v>
      </c>
      <c r="K44" s="99">
        <v>0</v>
      </c>
      <c r="L44" s="100">
        <v>25</v>
      </c>
      <c r="M44" s="100">
        <v>25</v>
      </c>
      <c r="N44" s="100">
        <v>0</v>
      </c>
      <c r="O44" s="101">
        <v>0</v>
      </c>
      <c r="P44" s="99">
        <v>0</v>
      </c>
      <c r="Q44" s="99">
        <v>0</v>
      </c>
      <c r="R44" s="99">
        <v>0</v>
      </c>
      <c r="S44" s="99">
        <v>0</v>
      </c>
      <c r="T44" s="134">
        <v>25</v>
      </c>
      <c r="U44" s="134">
        <v>25</v>
      </c>
      <c r="V44" s="221"/>
      <c r="W44" s="212"/>
      <c r="X44" s="245"/>
      <c r="Y44" s="245"/>
    </row>
    <row r="45" spans="1:25" x14ac:dyDescent="0.2">
      <c r="A45" s="202"/>
      <c r="B45" s="203"/>
      <c r="C45" s="239"/>
      <c r="D45" s="271"/>
      <c r="E45" s="272"/>
      <c r="F45" s="243"/>
      <c r="G45" s="8" t="s">
        <v>104</v>
      </c>
      <c r="H45" s="102">
        <v>1.47</v>
      </c>
      <c r="I45" s="102">
        <v>1.47</v>
      </c>
      <c r="J45" s="102">
        <v>0</v>
      </c>
      <c r="K45" s="102">
        <v>0</v>
      </c>
      <c r="L45" s="100">
        <v>50.6</v>
      </c>
      <c r="M45" s="100">
        <v>28.1</v>
      </c>
      <c r="N45" s="100">
        <v>0</v>
      </c>
      <c r="O45" s="101">
        <v>22.5</v>
      </c>
      <c r="P45" s="99">
        <v>0</v>
      </c>
      <c r="Q45" s="99">
        <v>0</v>
      </c>
      <c r="R45" s="99">
        <v>0</v>
      </c>
      <c r="S45" s="99">
        <v>0</v>
      </c>
      <c r="T45" s="134">
        <v>55</v>
      </c>
      <c r="U45" s="134">
        <v>55</v>
      </c>
      <c r="V45" s="221"/>
      <c r="W45" s="212"/>
      <c r="X45" s="245"/>
      <c r="Y45" s="245"/>
    </row>
    <row r="46" spans="1:25" x14ac:dyDescent="0.2">
      <c r="A46" s="202"/>
      <c r="B46" s="203"/>
      <c r="C46" s="239"/>
      <c r="D46" s="217"/>
      <c r="E46" s="218"/>
      <c r="F46" s="243"/>
      <c r="G46" s="7" t="s">
        <v>12</v>
      </c>
      <c r="H46" s="84">
        <f>SUM(H42:H45)</f>
        <v>702.35300000000007</v>
      </c>
      <c r="I46" s="84">
        <f t="shared" ref="I46:U46" si="8">SUM(I42:I45)</f>
        <v>689.35300000000007</v>
      </c>
      <c r="J46" s="84">
        <f t="shared" si="8"/>
        <v>447.50700000000001</v>
      </c>
      <c r="K46" s="84">
        <f t="shared" si="8"/>
        <v>13</v>
      </c>
      <c r="L46" s="84">
        <f t="shared" si="8"/>
        <v>806.66500000000008</v>
      </c>
      <c r="M46" s="84">
        <f t="shared" si="8"/>
        <v>784.16500000000008</v>
      </c>
      <c r="N46" s="84">
        <f t="shared" si="8"/>
        <v>633.86500000000001</v>
      </c>
      <c r="O46" s="84">
        <f t="shared" si="8"/>
        <v>22.5</v>
      </c>
      <c r="P46" s="84">
        <f t="shared" si="8"/>
        <v>738.24199999999996</v>
      </c>
      <c r="Q46" s="84">
        <f t="shared" si="8"/>
        <v>738.24199999999996</v>
      </c>
      <c r="R46" s="84">
        <f t="shared" si="8"/>
        <v>634.17999999999995</v>
      </c>
      <c r="S46" s="84">
        <f t="shared" si="8"/>
        <v>0</v>
      </c>
      <c r="T46" s="84">
        <f t="shared" si="8"/>
        <v>835.88099999999997</v>
      </c>
      <c r="U46" s="84">
        <f t="shared" si="8"/>
        <v>851.5</v>
      </c>
      <c r="V46" s="221"/>
      <c r="W46" s="213"/>
      <c r="X46" s="245"/>
      <c r="Y46" s="245"/>
    </row>
    <row r="47" spans="1:25" ht="20.25" customHeight="1" x14ac:dyDescent="0.2">
      <c r="A47" s="227" t="s">
        <v>15</v>
      </c>
      <c r="B47" s="229" t="s">
        <v>15</v>
      </c>
      <c r="C47" s="231" t="s">
        <v>30</v>
      </c>
      <c r="D47" s="261" t="s">
        <v>107</v>
      </c>
      <c r="E47" s="264" t="s">
        <v>83</v>
      </c>
      <c r="F47" s="267" t="s">
        <v>44</v>
      </c>
      <c r="G47" s="63" t="s">
        <v>46</v>
      </c>
      <c r="H47" s="103">
        <v>44.92</v>
      </c>
      <c r="I47" s="103">
        <v>19.556999999999999</v>
      </c>
      <c r="J47" s="103">
        <v>1.98</v>
      </c>
      <c r="K47" s="103">
        <v>25.363</v>
      </c>
      <c r="L47" s="104">
        <v>29.981999999999999</v>
      </c>
      <c r="M47" s="104">
        <v>25.731999999999999</v>
      </c>
      <c r="N47" s="104">
        <v>7.5629999999999997</v>
      </c>
      <c r="O47" s="104">
        <v>4.25</v>
      </c>
      <c r="P47" s="105">
        <v>30</v>
      </c>
      <c r="Q47" s="105">
        <v>30</v>
      </c>
      <c r="R47" s="105">
        <v>0</v>
      </c>
      <c r="S47" s="105">
        <v>0</v>
      </c>
      <c r="T47" s="104">
        <v>0</v>
      </c>
      <c r="U47" s="104">
        <v>0</v>
      </c>
      <c r="V47" s="270" t="s">
        <v>116</v>
      </c>
      <c r="W47" s="258">
        <v>0</v>
      </c>
      <c r="X47" s="258">
        <v>1</v>
      </c>
      <c r="Y47" s="258">
        <v>0</v>
      </c>
    </row>
    <row r="48" spans="1:25" ht="20.25" customHeight="1" x14ac:dyDescent="0.2">
      <c r="A48" s="246"/>
      <c r="B48" s="247"/>
      <c r="C48" s="248"/>
      <c r="D48" s="262"/>
      <c r="E48" s="265"/>
      <c r="F48" s="268"/>
      <c r="G48" s="63" t="s">
        <v>43</v>
      </c>
      <c r="H48" s="146">
        <v>0</v>
      </c>
      <c r="I48" s="103">
        <v>0</v>
      </c>
      <c r="J48" s="103">
        <v>0</v>
      </c>
      <c r="K48" s="103">
        <v>0</v>
      </c>
      <c r="L48" s="104">
        <v>0</v>
      </c>
      <c r="M48" s="104">
        <v>0</v>
      </c>
      <c r="N48" s="104">
        <v>0</v>
      </c>
      <c r="O48" s="104">
        <v>0</v>
      </c>
      <c r="P48" s="105">
        <v>2.65</v>
      </c>
      <c r="Q48" s="105">
        <v>2.65</v>
      </c>
      <c r="R48" s="105">
        <v>0</v>
      </c>
      <c r="S48" s="105">
        <v>0</v>
      </c>
      <c r="T48" s="104">
        <v>0</v>
      </c>
      <c r="U48" s="104">
        <v>0</v>
      </c>
      <c r="V48" s="270"/>
      <c r="W48" s="258"/>
      <c r="X48" s="258"/>
      <c r="Y48" s="258"/>
    </row>
    <row r="49" spans="1:25" ht="21" customHeight="1" x14ac:dyDescent="0.2">
      <c r="A49" s="246"/>
      <c r="B49" s="247"/>
      <c r="C49" s="248"/>
      <c r="D49" s="262"/>
      <c r="E49" s="265"/>
      <c r="F49" s="268"/>
      <c r="G49" s="63" t="s">
        <v>23</v>
      </c>
      <c r="H49" s="103">
        <v>7.9269999999999996</v>
      </c>
      <c r="I49" s="103">
        <v>3.4510000000000001</v>
      </c>
      <c r="J49" s="103">
        <v>0.34899999999999998</v>
      </c>
      <c r="K49" s="103">
        <v>4.476</v>
      </c>
      <c r="L49" s="104">
        <v>5.2910000000000004</v>
      </c>
      <c r="M49" s="104">
        <v>4.5410000000000004</v>
      </c>
      <c r="N49" s="104">
        <v>1.335</v>
      </c>
      <c r="O49" s="104">
        <v>0.75</v>
      </c>
      <c r="P49" s="105">
        <v>2.65</v>
      </c>
      <c r="Q49" s="105">
        <v>2.65</v>
      </c>
      <c r="R49" s="105">
        <v>0</v>
      </c>
      <c r="S49" s="105">
        <v>0</v>
      </c>
      <c r="T49" s="104">
        <v>0</v>
      </c>
      <c r="U49" s="104">
        <v>0</v>
      </c>
      <c r="V49" s="270"/>
      <c r="W49" s="258"/>
      <c r="X49" s="258"/>
      <c r="Y49" s="258"/>
    </row>
    <row r="50" spans="1:25" ht="33" customHeight="1" x14ac:dyDescent="0.2">
      <c r="A50" s="228"/>
      <c r="B50" s="230"/>
      <c r="C50" s="232"/>
      <c r="D50" s="263"/>
      <c r="E50" s="266"/>
      <c r="F50" s="269"/>
      <c r="G50" s="59" t="s">
        <v>93</v>
      </c>
      <c r="H50" s="106">
        <f>SUM(H47:H49)</f>
        <v>52.847000000000001</v>
      </c>
      <c r="I50" s="106">
        <f t="shared" ref="I50:U50" si="9">SUM(I47:I49)</f>
        <v>23.007999999999999</v>
      </c>
      <c r="J50" s="106">
        <f t="shared" si="9"/>
        <v>2.3289999999999997</v>
      </c>
      <c r="K50" s="106">
        <f t="shared" si="9"/>
        <v>29.838999999999999</v>
      </c>
      <c r="L50" s="106">
        <f t="shared" si="9"/>
        <v>35.272999999999996</v>
      </c>
      <c r="M50" s="106">
        <f t="shared" si="9"/>
        <v>30.273</v>
      </c>
      <c r="N50" s="106">
        <f t="shared" si="9"/>
        <v>8.8979999999999997</v>
      </c>
      <c r="O50" s="106">
        <f t="shared" si="9"/>
        <v>5</v>
      </c>
      <c r="P50" s="106">
        <f t="shared" si="9"/>
        <v>35.299999999999997</v>
      </c>
      <c r="Q50" s="106">
        <f t="shared" si="9"/>
        <v>35.299999999999997</v>
      </c>
      <c r="R50" s="106">
        <f t="shared" si="9"/>
        <v>0</v>
      </c>
      <c r="S50" s="106">
        <f t="shared" si="9"/>
        <v>0</v>
      </c>
      <c r="T50" s="106">
        <f t="shared" si="9"/>
        <v>0</v>
      </c>
      <c r="U50" s="106">
        <f t="shared" si="9"/>
        <v>0</v>
      </c>
      <c r="V50" s="270"/>
      <c r="W50" s="258"/>
      <c r="X50" s="258"/>
      <c r="Y50" s="258"/>
    </row>
    <row r="51" spans="1:25" ht="21.75" customHeight="1" x14ac:dyDescent="0.2">
      <c r="A51" s="202" t="s">
        <v>15</v>
      </c>
      <c r="B51" s="203" t="s">
        <v>15</v>
      </c>
      <c r="C51" s="239" t="s">
        <v>31</v>
      </c>
      <c r="D51" s="273" t="s">
        <v>109</v>
      </c>
      <c r="E51" s="276" t="s">
        <v>40</v>
      </c>
      <c r="F51" s="277" t="s">
        <v>41</v>
      </c>
      <c r="G51" s="64" t="s">
        <v>46</v>
      </c>
      <c r="H51" s="107">
        <v>52.847000000000001</v>
      </c>
      <c r="I51" s="107">
        <v>23.007999999999999</v>
      </c>
      <c r="J51" s="107">
        <v>2.3289999999999997</v>
      </c>
      <c r="K51" s="107">
        <v>29.838999999999999</v>
      </c>
      <c r="L51" s="108">
        <v>31.99</v>
      </c>
      <c r="M51" s="108">
        <v>26.99</v>
      </c>
      <c r="N51" s="108">
        <v>8.8979999999999997</v>
      </c>
      <c r="O51" s="108">
        <v>5</v>
      </c>
      <c r="P51" s="108">
        <v>31.99</v>
      </c>
      <c r="Q51" s="108">
        <v>26.99</v>
      </c>
      <c r="R51" s="108">
        <v>8.8979999999999997</v>
      </c>
      <c r="S51" s="108">
        <v>5</v>
      </c>
      <c r="T51" s="76">
        <v>0</v>
      </c>
      <c r="U51" s="76">
        <v>0</v>
      </c>
      <c r="V51" s="270" t="s">
        <v>110</v>
      </c>
      <c r="W51" s="241">
        <v>0</v>
      </c>
      <c r="X51" s="258">
        <v>1</v>
      </c>
      <c r="Y51" s="258">
        <v>0</v>
      </c>
    </row>
    <row r="52" spans="1:25" ht="20.25" customHeight="1" x14ac:dyDescent="0.2">
      <c r="A52" s="202"/>
      <c r="B52" s="203"/>
      <c r="C52" s="239"/>
      <c r="D52" s="274"/>
      <c r="E52" s="276"/>
      <c r="F52" s="278"/>
      <c r="G52" s="64" t="s">
        <v>23</v>
      </c>
      <c r="H52" s="107">
        <v>27.9</v>
      </c>
      <c r="I52" s="107">
        <v>27.9</v>
      </c>
      <c r="J52" s="107">
        <v>0</v>
      </c>
      <c r="K52" s="107">
        <v>0</v>
      </c>
      <c r="L52" s="108">
        <v>5.65</v>
      </c>
      <c r="M52" s="108">
        <v>5.65</v>
      </c>
      <c r="N52" s="108">
        <v>0</v>
      </c>
      <c r="O52" s="108">
        <v>0</v>
      </c>
      <c r="P52" s="108">
        <v>5.65</v>
      </c>
      <c r="Q52" s="108">
        <v>5.65</v>
      </c>
      <c r="R52" s="108">
        <v>0</v>
      </c>
      <c r="S52" s="108">
        <v>0</v>
      </c>
      <c r="T52" s="76">
        <v>1.6</v>
      </c>
      <c r="U52" s="76">
        <v>0</v>
      </c>
      <c r="V52" s="270"/>
      <c r="W52" s="242"/>
      <c r="X52" s="258"/>
      <c r="Y52" s="258"/>
    </row>
    <row r="53" spans="1:25" ht="21.75" customHeight="1" x14ac:dyDescent="0.2">
      <c r="A53" s="202"/>
      <c r="B53" s="203"/>
      <c r="C53" s="239"/>
      <c r="D53" s="275"/>
      <c r="E53" s="276"/>
      <c r="F53" s="279"/>
      <c r="G53" s="61" t="s">
        <v>93</v>
      </c>
      <c r="H53" s="109">
        <f>SUM(H51:H52)</f>
        <v>80.747</v>
      </c>
      <c r="I53" s="109">
        <f t="shared" ref="I53:U53" si="10">SUM(I51:I52)</f>
        <v>50.908000000000001</v>
      </c>
      <c r="J53" s="109">
        <f t="shared" si="10"/>
        <v>2.3289999999999997</v>
      </c>
      <c r="K53" s="109">
        <f t="shared" si="10"/>
        <v>29.838999999999999</v>
      </c>
      <c r="L53" s="109">
        <f t="shared" si="10"/>
        <v>37.64</v>
      </c>
      <c r="M53" s="109">
        <f t="shared" si="10"/>
        <v>32.64</v>
      </c>
      <c r="N53" s="109">
        <f t="shared" si="10"/>
        <v>8.8979999999999997</v>
      </c>
      <c r="O53" s="109">
        <f t="shared" si="10"/>
        <v>5</v>
      </c>
      <c r="P53" s="109">
        <f t="shared" si="10"/>
        <v>37.64</v>
      </c>
      <c r="Q53" s="109">
        <f t="shared" si="10"/>
        <v>32.64</v>
      </c>
      <c r="R53" s="109">
        <f t="shared" si="10"/>
        <v>8.8979999999999997</v>
      </c>
      <c r="S53" s="109">
        <f t="shared" si="10"/>
        <v>5</v>
      </c>
      <c r="T53" s="109">
        <f t="shared" si="10"/>
        <v>1.6</v>
      </c>
      <c r="U53" s="109">
        <f t="shared" si="10"/>
        <v>0</v>
      </c>
      <c r="V53" s="270"/>
      <c r="W53" s="199"/>
      <c r="X53" s="258"/>
      <c r="Y53" s="258"/>
    </row>
    <row r="54" spans="1:25" ht="21" customHeight="1" x14ac:dyDescent="0.2">
      <c r="A54" s="227" t="s">
        <v>15</v>
      </c>
      <c r="B54" s="229" t="s">
        <v>15</v>
      </c>
      <c r="C54" s="231" t="s">
        <v>127</v>
      </c>
      <c r="D54" s="273" t="s">
        <v>124</v>
      </c>
      <c r="E54" s="276" t="s">
        <v>40</v>
      </c>
      <c r="F54" s="277" t="s">
        <v>41</v>
      </c>
      <c r="G54" s="64" t="s">
        <v>46</v>
      </c>
      <c r="H54" s="110">
        <v>0</v>
      </c>
      <c r="I54" s="110">
        <v>0</v>
      </c>
      <c r="J54" s="110">
        <v>0</v>
      </c>
      <c r="K54" s="110">
        <v>0</v>
      </c>
      <c r="L54" s="111">
        <v>96.06</v>
      </c>
      <c r="M54" s="111">
        <v>96.06</v>
      </c>
      <c r="N54" s="111">
        <v>0</v>
      </c>
      <c r="O54" s="111">
        <v>0</v>
      </c>
      <c r="P54" s="111">
        <v>96.06</v>
      </c>
      <c r="Q54" s="111">
        <v>96.06</v>
      </c>
      <c r="R54" s="111">
        <v>0</v>
      </c>
      <c r="S54" s="111">
        <v>0</v>
      </c>
      <c r="T54" s="110">
        <v>26.41</v>
      </c>
      <c r="U54" s="110">
        <v>0</v>
      </c>
      <c r="V54" s="280" t="s">
        <v>125</v>
      </c>
      <c r="W54" s="131"/>
      <c r="X54" s="241">
        <v>0</v>
      </c>
      <c r="Y54" s="241">
        <v>1</v>
      </c>
    </row>
    <row r="55" spans="1:25" ht="21.75" customHeight="1" x14ac:dyDescent="0.2">
      <c r="A55" s="246"/>
      <c r="B55" s="247"/>
      <c r="C55" s="248"/>
      <c r="D55" s="274"/>
      <c r="E55" s="276"/>
      <c r="F55" s="278"/>
      <c r="G55" s="64" t="s">
        <v>23</v>
      </c>
      <c r="H55" s="110">
        <v>0</v>
      </c>
      <c r="I55" s="110">
        <v>0</v>
      </c>
      <c r="J55" s="110">
        <v>0</v>
      </c>
      <c r="K55" s="110">
        <v>0</v>
      </c>
      <c r="L55" s="111">
        <v>10.67</v>
      </c>
      <c r="M55" s="111">
        <v>10.67</v>
      </c>
      <c r="N55" s="111">
        <v>0</v>
      </c>
      <c r="O55" s="111">
        <v>0</v>
      </c>
      <c r="P55" s="111">
        <v>10.67</v>
      </c>
      <c r="Q55" s="111">
        <v>10.67</v>
      </c>
      <c r="R55" s="111">
        <v>0</v>
      </c>
      <c r="S55" s="111">
        <v>0</v>
      </c>
      <c r="T55" s="110">
        <v>2.93</v>
      </c>
      <c r="U55" s="110">
        <v>0</v>
      </c>
      <c r="V55" s="281"/>
      <c r="W55" s="131">
        <v>0</v>
      </c>
      <c r="X55" s="242"/>
      <c r="Y55" s="242"/>
    </row>
    <row r="56" spans="1:25" ht="23.25" customHeight="1" x14ac:dyDescent="0.2">
      <c r="A56" s="228"/>
      <c r="B56" s="230"/>
      <c r="C56" s="232"/>
      <c r="D56" s="275"/>
      <c r="E56" s="276"/>
      <c r="F56" s="279"/>
      <c r="G56" s="61" t="s">
        <v>93</v>
      </c>
      <c r="H56" s="109">
        <f t="shared" ref="H56:U56" si="11">SUM(H54:H55)</f>
        <v>0</v>
      </c>
      <c r="I56" s="109">
        <f t="shared" si="11"/>
        <v>0</v>
      </c>
      <c r="J56" s="109">
        <f t="shared" si="11"/>
        <v>0</v>
      </c>
      <c r="K56" s="109">
        <f t="shared" si="11"/>
        <v>0</v>
      </c>
      <c r="L56" s="109">
        <f t="shared" si="11"/>
        <v>106.73</v>
      </c>
      <c r="M56" s="109">
        <f t="shared" si="11"/>
        <v>106.73</v>
      </c>
      <c r="N56" s="109">
        <f t="shared" si="11"/>
        <v>0</v>
      </c>
      <c r="O56" s="109">
        <f t="shared" si="11"/>
        <v>0</v>
      </c>
      <c r="P56" s="109">
        <f t="shared" si="11"/>
        <v>106.73</v>
      </c>
      <c r="Q56" s="109">
        <f t="shared" si="11"/>
        <v>106.73</v>
      </c>
      <c r="R56" s="109">
        <f t="shared" si="11"/>
        <v>0</v>
      </c>
      <c r="S56" s="109">
        <f t="shared" si="11"/>
        <v>0</v>
      </c>
      <c r="T56" s="109">
        <f t="shared" si="11"/>
        <v>29.34</v>
      </c>
      <c r="U56" s="109">
        <f t="shared" si="11"/>
        <v>0</v>
      </c>
      <c r="V56" s="282"/>
      <c r="W56" s="131"/>
      <c r="X56" s="199"/>
      <c r="Y56" s="199"/>
    </row>
    <row r="57" spans="1:25" x14ac:dyDescent="0.2">
      <c r="A57" s="286" t="s">
        <v>15</v>
      </c>
      <c r="B57" s="203" t="s">
        <v>15</v>
      </c>
      <c r="C57" s="231" t="s">
        <v>148</v>
      </c>
      <c r="D57" s="273" t="s">
        <v>146</v>
      </c>
      <c r="E57" s="283" t="s">
        <v>40</v>
      </c>
      <c r="F57" s="277" t="s">
        <v>41</v>
      </c>
      <c r="G57" s="126" t="s">
        <v>46</v>
      </c>
      <c r="H57" s="127">
        <v>0</v>
      </c>
      <c r="I57" s="127">
        <v>0</v>
      </c>
      <c r="J57" s="127">
        <v>0</v>
      </c>
      <c r="K57" s="127">
        <v>0</v>
      </c>
      <c r="L57" s="127">
        <v>37.840000000000003</v>
      </c>
      <c r="M57" s="127">
        <v>37.840000000000003</v>
      </c>
      <c r="N57" s="127">
        <v>0</v>
      </c>
      <c r="O57" s="127">
        <v>0</v>
      </c>
      <c r="P57" s="127">
        <v>37.9</v>
      </c>
      <c r="Q57" s="127">
        <v>37.9</v>
      </c>
      <c r="R57" s="127">
        <v>0</v>
      </c>
      <c r="S57" s="127">
        <v>0</v>
      </c>
      <c r="T57" s="127">
        <v>70.36</v>
      </c>
      <c r="U57" s="127">
        <v>0</v>
      </c>
      <c r="V57" s="280" t="s">
        <v>179</v>
      </c>
      <c r="W57" s="258">
        <v>0</v>
      </c>
      <c r="X57" s="241">
        <v>1</v>
      </c>
      <c r="Y57" s="241">
        <v>0</v>
      </c>
    </row>
    <row r="58" spans="1:25" x14ac:dyDescent="0.2">
      <c r="A58" s="286"/>
      <c r="B58" s="203"/>
      <c r="C58" s="248"/>
      <c r="D58" s="274"/>
      <c r="E58" s="284"/>
      <c r="F58" s="278"/>
      <c r="G58" s="126" t="s">
        <v>23</v>
      </c>
      <c r="H58" s="127">
        <v>0</v>
      </c>
      <c r="I58" s="127">
        <v>0</v>
      </c>
      <c r="J58" s="127">
        <v>0</v>
      </c>
      <c r="K58" s="127">
        <v>0</v>
      </c>
      <c r="L58" s="127">
        <v>10.06</v>
      </c>
      <c r="M58" s="127">
        <v>10.06</v>
      </c>
      <c r="N58" s="127">
        <v>0</v>
      </c>
      <c r="O58" s="127">
        <v>0</v>
      </c>
      <c r="P58" s="127">
        <v>10</v>
      </c>
      <c r="Q58" s="127">
        <v>10</v>
      </c>
      <c r="R58" s="127">
        <v>0</v>
      </c>
      <c r="S58" s="127">
        <v>0</v>
      </c>
      <c r="T58" s="127">
        <v>18.71</v>
      </c>
      <c r="U58" s="127">
        <v>0</v>
      </c>
      <c r="V58" s="281"/>
      <c r="W58" s="258"/>
      <c r="X58" s="242"/>
      <c r="Y58" s="242"/>
    </row>
    <row r="59" spans="1:25" x14ac:dyDescent="0.2">
      <c r="A59" s="286"/>
      <c r="B59" s="203"/>
      <c r="C59" s="232"/>
      <c r="D59" s="275"/>
      <c r="E59" s="285"/>
      <c r="F59" s="279"/>
      <c r="G59" s="128" t="s">
        <v>93</v>
      </c>
      <c r="H59" s="129">
        <f>SUM(H57:H58)</f>
        <v>0</v>
      </c>
      <c r="I59" s="129">
        <f t="shared" ref="I59:U59" si="12">SUM(I57:I58)</f>
        <v>0</v>
      </c>
      <c r="J59" s="129">
        <f t="shared" si="12"/>
        <v>0</v>
      </c>
      <c r="K59" s="129">
        <f t="shared" si="12"/>
        <v>0</v>
      </c>
      <c r="L59" s="129">
        <f t="shared" si="12"/>
        <v>47.900000000000006</v>
      </c>
      <c r="M59" s="129">
        <f t="shared" si="12"/>
        <v>47.900000000000006</v>
      </c>
      <c r="N59" s="129">
        <f t="shared" si="12"/>
        <v>0</v>
      </c>
      <c r="O59" s="129">
        <f t="shared" si="12"/>
        <v>0</v>
      </c>
      <c r="P59" s="129">
        <f t="shared" si="12"/>
        <v>47.9</v>
      </c>
      <c r="Q59" s="129">
        <f t="shared" si="12"/>
        <v>47.9</v>
      </c>
      <c r="R59" s="129">
        <f t="shared" si="12"/>
        <v>0</v>
      </c>
      <c r="S59" s="129">
        <f t="shared" si="12"/>
        <v>0</v>
      </c>
      <c r="T59" s="129">
        <f t="shared" si="12"/>
        <v>89.07</v>
      </c>
      <c r="U59" s="129">
        <f t="shared" si="12"/>
        <v>0</v>
      </c>
      <c r="V59" s="282"/>
      <c r="W59" s="258"/>
      <c r="X59" s="199"/>
      <c r="Y59" s="199"/>
    </row>
    <row r="60" spans="1:25" x14ac:dyDescent="0.2">
      <c r="A60" s="227" t="s">
        <v>15</v>
      </c>
      <c r="B60" s="229" t="s">
        <v>15</v>
      </c>
      <c r="C60" s="231" t="s">
        <v>149</v>
      </c>
      <c r="D60" s="273" t="s">
        <v>147</v>
      </c>
      <c r="E60" s="283" t="s">
        <v>48</v>
      </c>
      <c r="F60" s="277" t="s">
        <v>38</v>
      </c>
      <c r="G60" s="126" t="s">
        <v>46</v>
      </c>
      <c r="H60" s="127">
        <v>0</v>
      </c>
      <c r="I60" s="127">
        <v>0</v>
      </c>
      <c r="J60" s="127">
        <v>0</v>
      </c>
      <c r="K60" s="127">
        <v>0</v>
      </c>
      <c r="L60" s="127">
        <v>41.5</v>
      </c>
      <c r="M60" s="127">
        <v>41.5</v>
      </c>
      <c r="N60" s="127">
        <v>0</v>
      </c>
      <c r="O60" s="127">
        <v>0</v>
      </c>
      <c r="P60" s="127">
        <v>41.5</v>
      </c>
      <c r="Q60" s="127">
        <v>41.5</v>
      </c>
      <c r="R60" s="127">
        <v>0</v>
      </c>
      <c r="S60" s="127">
        <v>0</v>
      </c>
      <c r="T60" s="127">
        <v>77</v>
      </c>
      <c r="U60" s="127">
        <v>0</v>
      </c>
      <c r="V60" s="280" t="s">
        <v>159</v>
      </c>
      <c r="W60" s="241">
        <v>0</v>
      </c>
      <c r="X60" s="241">
        <v>1</v>
      </c>
      <c r="Y60" s="241">
        <v>0</v>
      </c>
    </row>
    <row r="61" spans="1:25" x14ac:dyDescent="0.2">
      <c r="A61" s="246"/>
      <c r="B61" s="247"/>
      <c r="C61" s="248"/>
      <c r="D61" s="274"/>
      <c r="E61" s="284"/>
      <c r="F61" s="278"/>
      <c r="G61" s="126" t="s">
        <v>23</v>
      </c>
      <c r="H61" s="127">
        <v>0</v>
      </c>
      <c r="I61" s="127">
        <v>0</v>
      </c>
      <c r="J61" s="127">
        <v>0</v>
      </c>
      <c r="K61" s="127">
        <v>0</v>
      </c>
      <c r="L61" s="127">
        <v>11</v>
      </c>
      <c r="M61" s="127">
        <v>11</v>
      </c>
      <c r="N61" s="127">
        <v>0</v>
      </c>
      <c r="O61" s="127">
        <v>0</v>
      </c>
      <c r="P61" s="127">
        <v>11</v>
      </c>
      <c r="Q61" s="127">
        <v>11</v>
      </c>
      <c r="R61" s="127">
        <v>0</v>
      </c>
      <c r="S61" s="127">
        <v>0</v>
      </c>
      <c r="T61" s="127">
        <v>20.5</v>
      </c>
      <c r="U61" s="127">
        <v>0</v>
      </c>
      <c r="V61" s="281"/>
      <c r="W61" s="242"/>
      <c r="X61" s="242"/>
      <c r="Y61" s="242"/>
    </row>
    <row r="62" spans="1:25" x14ac:dyDescent="0.2">
      <c r="A62" s="228"/>
      <c r="B62" s="230"/>
      <c r="C62" s="232"/>
      <c r="D62" s="275"/>
      <c r="E62" s="285"/>
      <c r="F62" s="279"/>
      <c r="G62" s="128" t="s">
        <v>93</v>
      </c>
      <c r="H62" s="129">
        <f>SUM(H60:H61)</f>
        <v>0</v>
      </c>
      <c r="I62" s="129">
        <f t="shared" ref="I62:U62" si="13">SUM(I60:I61)</f>
        <v>0</v>
      </c>
      <c r="J62" s="129">
        <f t="shared" si="13"/>
        <v>0</v>
      </c>
      <c r="K62" s="129">
        <f t="shared" si="13"/>
        <v>0</v>
      </c>
      <c r="L62" s="129">
        <f t="shared" si="13"/>
        <v>52.5</v>
      </c>
      <c r="M62" s="129">
        <f t="shared" si="13"/>
        <v>52.5</v>
      </c>
      <c r="N62" s="129">
        <f t="shared" si="13"/>
        <v>0</v>
      </c>
      <c r="O62" s="129">
        <f t="shared" si="13"/>
        <v>0</v>
      </c>
      <c r="P62" s="129">
        <f t="shared" si="13"/>
        <v>52.5</v>
      </c>
      <c r="Q62" s="129">
        <f t="shared" si="13"/>
        <v>52.5</v>
      </c>
      <c r="R62" s="129">
        <f t="shared" si="13"/>
        <v>0</v>
      </c>
      <c r="S62" s="129">
        <f t="shared" si="13"/>
        <v>0</v>
      </c>
      <c r="T62" s="129">
        <f t="shared" si="13"/>
        <v>97.5</v>
      </c>
      <c r="U62" s="129">
        <f t="shared" si="13"/>
        <v>0</v>
      </c>
      <c r="V62" s="282"/>
      <c r="W62" s="199"/>
      <c r="X62" s="199"/>
      <c r="Y62" s="199"/>
    </row>
    <row r="63" spans="1:25" ht="21" customHeight="1" x14ac:dyDescent="0.2">
      <c r="A63" s="302" t="s">
        <v>15</v>
      </c>
      <c r="B63" s="229" t="s">
        <v>15</v>
      </c>
      <c r="C63" s="231" t="s">
        <v>32</v>
      </c>
      <c r="D63" s="304" t="s">
        <v>122</v>
      </c>
      <c r="E63" s="307" t="s">
        <v>82</v>
      </c>
      <c r="F63" s="309" t="s">
        <v>99</v>
      </c>
      <c r="G63" s="63" t="s">
        <v>46</v>
      </c>
      <c r="H63" s="110">
        <v>31.7</v>
      </c>
      <c r="I63" s="110">
        <v>31.7</v>
      </c>
      <c r="J63" s="110">
        <v>0</v>
      </c>
      <c r="K63" s="110">
        <v>0</v>
      </c>
      <c r="L63" s="110">
        <v>3.3570000000000002</v>
      </c>
      <c r="M63" s="110">
        <v>3.3570000000000002</v>
      </c>
      <c r="N63" s="110">
        <v>1.419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312" t="s">
        <v>176</v>
      </c>
      <c r="W63" s="241">
        <v>1</v>
      </c>
      <c r="X63" s="258">
        <v>0</v>
      </c>
      <c r="Y63" s="258">
        <v>0</v>
      </c>
    </row>
    <row r="64" spans="1:25" ht="21" customHeight="1" x14ac:dyDescent="0.2">
      <c r="A64" s="303"/>
      <c r="B64" s="247"/>
      <c r="C64" s="248"/>
      <c r="D64" s="305"/>
      <c r="E64" s="308"/>
      <c r="F64" s="310"/>
      <c r="G64" s="63" t="s">
        <v>23</v>
      </c>
      <c r="H64" s="107">
        <v>5.6</v>
      </c>
      <c r="I64" s="107">
        <v>5.6</v>
      </c>
      <c r="J64" s="107">
        <v>0</v>
      </c>
      <c r="K64" s="107">
        <v>0</v>
      </c>
      <c r="L64" s="76">
        <v>5.92</v>
      </c>
      <c r="M64" s="76">
        <v>5.92</v>
      </c>
      <c r="N64" s="76">
        <v>0.25</v>
      </c>
      <c r="O64" s="76">
        <v>0</v>
      </c>
      <c r="P64" s="107">
        <v>0</v>
      </c>
      <c r="Q64" s="107">
        <v>0</v>
      </c>
      <c r="R64" s="107">
        <v>0</v>
      </c>
      <c r="S64" s="107">
        <v>0</v>
      </c>
      <c r="T64" s="76">
        <v>0</v>
      </c>
      <c r="U64" s="76">
        <v>0</v>
      </c>
      <c r="V64" s="313"/>
      <c r="W64" s="242"/>
      <c r="X64" s="258"/>
      <c r="Y64" s="258"/>
    </row>
    <row r="65" spans="1:25" ht="42.75" customHeight="1" x14ac:dyDescent="0.2">
      <c r="A65" s="303"/>
      <c r="B65" s="247"/>
      <c r="C65" s="248"/>
      <c r="D65" s="306"/>
      <c r="E65" s="308"/>
      <c r="F65" s="311"/>
      <c r="G65" s="59" t="s">
        <v>93</v>
      </c>
      <c r="H65" s="112">
        <f t="shared" ref="H65:U65" si="14">SUM(H63:H64)</f>
        <v>37.299999999999997</v>
      </c>
      <c r="I65" s="112">
        <f t="shared" si="14"/>
        <v>37.299999999999997</v>
      </c>
      <c r="J65" s="112">
        <f t="shared" si="14"/>
        <v>0</v>
      </c>
      <c r="K65" s="112">
        <f t="shared" si="14"/>
        <v>0</v>
      </c>
      <c r="L65" s="112">
        <f t="shared" si="14"/>
        <v>9.277000000000001</v>
      </c>
      <c r="M65" s="112">
        <f t="shared" si="14"/>
        <v>9.277000000000001</v>
      </c>
      <c r="N65" s="112">
        <f t="shared" si="14"/>
        <v>1.669</v>
      </c>
      <c r="O65" s="112">
        <f t="shared" si="14"/>
        <v>0</v>
      </c>
      <c r="P65" s="112">
        <f t="shared" si="14"/>
        <v>0</v>
      </c>
      <c r="Q65" s="112">
        <f t="shared" si="14"/>
        <v>0</v>
      </c>
      <c r="R65" s="112">
        <f t="shared" si="14"/>
        <v>0</v>
      </c>
      <c r="S65" s="112">
        <f t="shared" si="14"/>
        <v>0</v>
      </c>
      <c r="T65" s="112">
        <f t="shared" si="14"/>
        <v>0</v>
      </c>
      <c r="U65" s="112">
        <f t="shared" si="14"/>
        <v>0</v>
      </c>
      <c r="V65" s="314"/>
      <c r="W65" s="199"/>
      <c r="X65" s="258"/>
      <c r="Y65" s="258"/>
    </row>
    <row r="66" spans="1:25" x14ac:dyDescent="0.2">
      <c r="A66" s="227" t="s">
        <v>15</v>
      </c>
      <c r="B66" s="287">
        <v>1</v>
      </c>
      <c r="C66" s="290" t="s">
        <v>70</v>
      </c>
      <c r="D66" s="273" t="s">
        <v>73</v>
      </c>
      <c r="E66" s="293" t="s">
        <v>89</v>
      </c>
      <c r="F66" s="296" t="s">
        <v>97</v>
      </c>
      <c r="G66" s="48" t="s">
        <v>23</v>
      </c>
      <c r="H66" s="83">
        <v>378.44799999999998</v>
      </c>
      <c r="I66" s="83">
        <v>378.44799999999998</v>
      </c>
      <c r="J66" s="83">
        <v>216.672</v>
      </c>
      <c r="K66" s="83">
        <v>0</v>
      </c>
      <c r="L66" s="107">
        <v>379</v>
      </c>
      <c r="M66" s="107">
        <v>379</v>
      </c>
      <c r="N66" s="107">
        <v>217</v>
      </c>
      <c r="O66" s="113">
        <v>0</v>
      </c>
      <c r="P66" s="83">
        <v>383.61799999999999</v>
      </c>
      <c r="Q66" s="83">
        <v>383.61799999999999</v>
      </c>
      <c r="R66" s="83">
        <v>271.40499999999997</v>
      </c>
      <c r="S66" s="83">
        <v>0</v>
      </c>
      <c r="T66" s="81">
        <v>380</v>
      </c>
      <c r="U66" s="81">
        <v>381</v>
      </c>
      <c r="V66" s="299" t="s">
        <v>177</v>
      </c>
      <c r="W66" s="241">
        <v>21</v>
      </c>
      <c r="X66" s="258">
        <v>20</v>
      </c>
      <c r="Y66" s="258">
        <v>19</v>
      </c>
    </row>
    <row r="67" spans="1:25" x14ac:dyDescent="0.2">
      <c r="A67" s="246"/>
      <c r="B67" s="288"/>
      <c r="C67" s="291"/>
      <c r="D67" s="274"/>
      <c r="E67" s="294"/>
      <c r="F67" s="297"/>
      <c r="G67" s="24" t="s">
        <v>42</v>
      </c>
      <c r="H67" s="83">
        <v>8.66</v>
      </c>
      <c r="I67" s="83">
        <v>8.66</v>
      </c>
      <c r="J67" s="83">
        <v>0.72</v>
      </c>
      <c r="K67" s="83">
        <v>0</v>
      </c>
      <c r="L67" s="107">
        <v>9</v>
      </c>
      <c r="M67" s="107">
        <v>9</v>
      </c>
      <c r="N67" s="107">
        <v>0.8</v>
      </c>
      <c r="O67" s="113">
        <v>0</v>
      </c>
      <c r="P67" s="83">
        <v>8.9499999999999993</v>
      </c>
      <c r="Q67" s="83">
        <v>8.9499999999999993</v>
      </c>
      <c r="R67" s="83">
        <v>0.92400000000000004</v>
      </c>
      <c r="S67" s="83">
        <v>0</v>
      </c>
      <c r="T67" s="81">
        <v>10</v>
      </c>
      <c r="U67" s="81">
        <v>11</v>
      </c>
      <c r="V67" s="300"/>
      <c r="W67" s="242"/>
      <c r="X67" s="258"/>
      <c r="Y67" s="258"/>
    </row>
    <row r="68" spans="1:25" x14ac:dyDescent="0.2">
      <c r="A68" s="228"/>
      <c r="B68" s="289"/>
      <c r="C68" s="292"/>
      <c r="D68" s="275"/>
      <c r="E68" s="295"/>
      <c r="F68" s="298"/>
      <c r="G68" s="25" t="s">
        <v>72</v>
      </c>
      <c r="H68" s="84">
        <f>SUM(H67+H66)</f>
        <v>387.108</v>
      </c>
      <c r="I68" s="84">
        <f t="shared" ref="I68:U68" si="15">SUM(I67+I66)</f>
        <v>387.108</v>
      </c>
      <c r="J68" s="84">
        <f t="shared" si="15"/>
        <v>217.392</v>
      </c>
      <c r="K68" s="84">
        <f t="shared" si="15"/>
        <v>0</v>
      </c>
      <c r="L68" s="84">
        <f t="shared" si="15"/>
        <v>388</v>
      </c>
      <c r="M68" s="84">
        <f t="shared" si="15"/>
        <v>388</v>
      </c>
      <c r="N68" s="84">
        <f t="shared" si="15"/>
        <v>217.8</v>
      </c>
      <c r="O68" s="84">
        <f t="shared" si="15"/>
        <v>0</v>
      </c>
      <c r="P68" s="84">
        <f t="shared" si="15"/>
        <v>392.56799999999998</v>
      </c>
      <c r="Q68" s="84">
        <f t="shared" si="15"/>
        <v>392.56799999999998</v>
      </c>
      <c r="R68" s="84">
        <f t="shared" si="15"/>
        <v>272.32899999999995</v>
      </c>
      <c r="S68" s="84">
        <f t="shared" si="15"/>
        <v>0</v>
      </c>
      <c r="T68" s="84">
        <f t="shared" si="15"/>
        <v>390</v>
      </c>
      <c r="U68" s="84">
        <f t="shared" si="15"/>
        <v>392</v>
      </c>
      <c r="V68" s="301"/>
      <c r="W68" s="199"/>
      <c r="X68" s="258"/>
      <c r="Y68" s="258"/>
    </row>
    <row r="69" spans="1:25" x14ac:dyDescent="0.2">
      <c r="A69" s="325" t="s">
        <v>15</v>
      </c>
      <c r="B69" s="229" t="s">
        <v>15</v>
      </c>
      <c r="C69" s="290" t="s">
        <v>102</v>
      </c>
      <c r="D69" s="328" t="s">
        <v>94</v>
      </c>
      <c r="E69" s="319" t="s">
        <v>95</v>
      </c>
      <c r="F69" s="296" t="s">
        <v>98</v>
      </c>
      <c r="G69" s="49" t="s">
        <v>23</v>
      </c>
      <c r="H69" s="81">
        <v>33.466999999999999</v>
      </c>
      <c r="I69" s="81">
        <v>33.466999999999999</v>
      </c>
      <c r="J69" s="81">
        <v>18.872</v>
      </c>
      <c r="K69" s="81">
        <v>0</v>
      </c>
      <c r="L69" s="107">
        <v>33.5</v>
      </c>
      <c r="M69" s="107">
        <v>33.5</v>
      </c>
      <c r="N69" s="107">
        <v>19</v>
      </c>
      <c r="O69" s="114">
        <v>0</v>
      </c>
      <c r="P69" s="81">
        <v>36.561999999999998</v>
      </c>
      <c r="Q69" s="81">
        <v>36.561999999999998</v>
      </c>
      <c r="R69" s="81">
        <v>27.22</v>
      </c>
      <c r="S69" s="81">
        <v>0</v>
      </c>
      <c r="T69" s="81">
        <v>33.6</v>
      </c>
      <c r="U69" s="81">
        <v>33.700000000000003</v>
      </c>
      <c r="V69" s="299" t="s">
        <v>157</v>
      </c>
      <c r="W69" s="322">
        <v>6.4</v>
      </c>
      <c r="X69" s="318">
        <v>6.3</v>
      </c>
      <c r="Y69" s="318">
        <v>6.2</v>
      </c>
    </row>
    <row r="70" spans="1:25" x14ac:dyDescent="0.2">
      <c r="A70" s="326"/>
      <c r="B70" s="247"/>
      <c r="C70" s="291"/>
      <c r="D70" s="329"/>
      <c r="E70" s="320"/>
      <c r="F70" s="297"/>
      <c r="G70" s="26" t="s">
        <v>42</v>
      </c>
      <c r="H70" s="81">
        <v>3.8092700000000002</v>
      </c>
      <c r="I70" s="81">
        <v>3.8090000000000002</v>
      </c>
      <c r="J70" s="81">
        <v>0</v>
      </c>
      <c r="K70" s="81">
        <v>0</v>
      </c>
      <c r="L70" s="107">
        <v>3.9</v>
      </c>
      <c r="M70" s="107">
        <v>3.9</v>
      </c>
      <c r="N70" s="107">
        <v>0</v>
      </c>
      <c r="O70" s="114">
        <v>0</v>
      </c>
      <c r="P70" s="81">
        <v>4</v>
      </c>
      <c r="Q70" s="81">
        <v>4</v>
      </c>
      <c r="R70" s="81">
        <v>0</v>
      </c>
      <c r="S70" s="81">
        <v>0</v>
      </c>
      <c r="T70" s="81">
        <v>3.95</v>
      </c>
      <c r="U70" s="81">
        <v>4</v>
      </c>
      <c r="V70" s="300"/>
      <c r="W70" s="323"/>
      <c r="X70" s="318"/>
      <c r="Y70" s="318"/>
    </row>
    <row r="71" spans="1:25" ht="31.5" customHeight="1" x14ac:dyDescent="0.2">
      <c r="A71" s="327"/>
      <c r="B71" s="230"/>
      <c r="C71" s="292"/>
      <c r="D71" s="330"/>
      <c r="E71" s="321"/>
      <c r="F71" s="298"/>
      <c r="G71" s="25" t="s">
        <v>93</v>
      </c>
      <c r="H71" s="84">
        <f>SUM(H70+H69)</f>
        <v>37.276269999999997</v>
      </c>
      <c r="I71" s="84">
        <f t="shared" ref="I71:U71" si="16">SUM(I70+I69)</f>
        <v>37.275999999999996</v>
      </c>
      <c r="J71" s="84">
        <f t="shared" si="16"/>
        <v>18.872</v>
      </c>
      <c r="K71" s="84">
        <f t="shared" si="16"/>
        <v>0</v>
      </c>
      <c r="L71" s="84">
        <f t="shared" si="16"/>
        <v>37.4</v>
      </c>
      <c r="M71" s="84">
        <f t="shared" si="16"/>
        <v>37.4</v>
      </c>
      <c r="N71" s="84">
        <f t="shared" si="16"/>
        <v>19</v>
      </c>
      <c r="O71" s="84">
        <f t="shared" si="16"/>
        <v>0</v>
      </c>
      <c r="P71" s="84">
        <f t="shared" si="16"/>
        <v>40.561999999999998</v>
      </c>
      <c r="Q71" s="84">
        <f t="shared" si="16"/>
        <v>40.561999999999998</v>
      </c>
      <c r="R71" s="84">
        <f t="shared" si="16"/>
        <v>27.22</v>
      </c>
      <c r="S71" s="84">
        <f t="shared" si="16"/>
        <v>0</v>
      </c>
      <c r="T71" s="84">
        <f t="shared" si="16"/>
        <v>37.550000000000004</v>
      </c>
      <c r="U71" s="84">
        <f t="shared" si="16"/>
        <v>37.700000000000003</v>
      </c>
      <c r="V71" s="301"/>
      <c r="W71" s="324"/>
      <c r="X71" s="318"/>
      <c r="Y71" s="318"/>
    </row>
    <row r="72" spans="1:25" x14ac:dyDescent="0.2">
      <c r="A72" s="227" t="s">
        <v>15</v>
      </c>
      <c r="B72" s="287">
        <v>1</v>
      </c>
      <c r="C72" s="290" t="s">
        <v>34</v>
      </c>
      <c r="D72" s="273" t="s">
        <v>133</v>
      </c>
      <c r="E72" s="319" t="s">
        <v>96</v>
      </c>
      <c r="F72" s="296" t="s">
        <v>74</v>
      </c>
      <c r="G72" s="49" t="s">
        <v>23</v>
      </c>
      <c r="H72" s="83">
        <v>28.16</v>
      </c>
      <c r="I72" s="83">
        <v>28.16</v>
      </c>
      <c r="J72" s="83">
        <v>19.097000000000001</v>
      </c>
      <c r="K72" s="83">
        <v>0</v>
      </c>
      <c r="L72" s="107">
        <v>28.2</v>
      </c>
      <c r="M72" s="107">
        <v>28.2</v>
      </c>
      <c r="N72" s="107">
        <v>19.100000000000001</v>
      </c>
      <c r="O72" s="114">
        <v>0</v>
      </c>
      <c r="P72" s="83">
        <v>27.786999999999999</v>
      </c>
      <c r="Q72" s="83">
        <v>27.786999999999999</v>
      </c>
      <c r="R72" s="83">
        <v>25.042000000000002</v>
      </c>
      <c r="S72" s="83">
        <v>0</v>
      </c>
      <c r="T72" s="81">
        <v>29.24</v>
      </c>
      <c r="U72" s="81">
        <v>29.24</v>
      </c>
      <c r="V72" s="299" t="s">
        <v>158</v>
      </c>
      <c r="W72" s="322">
        <v>1.6</v>
      </c>
      <c r="X72" s="318">
        <v>1.6</v>
      </c>
      <c r="Y72" s="318">
        <v>1.5</v>
      </c>
    </row>
    <row r="73" spans="1:25" x14ac:dyDescent="0.2">
      <c r="A73" s="246"/>
      <c r="B73" s="288"/>
      <c r="C73" s="291"/>
      <c r="D73" s="274"/>
      <c r="E73" s="320"/>
      <c r="F73" s="297"/>
      <c r="G73" s="27" t="s">
        <v>42</v>
      </c>
      <c r="H73" s="83">
        <v>0.47445999999999999</v>
      </c>
      <c r="I73" s="83">
        <v>0.47399999999999998</v>
      </c>
      <c r="J73" s="83">
        <v>0</v>
      </c>
      <c r="K73" s="83">
        <v>0</v>
      </c>
      <c r="L73" s="107">
        <v>0.5</v>
      </c>
      <c r="M73" s="107">
        <v>0.5</v>
      </c>
      <c r="N73" s="107">
        <v>0</v>
      </c>
      <c r="O73" s="114">
        <v>0</v>
      </c>
      <c r="P73" s="83">
        <v>0.4</v>
      </c>
      <c r="Q73" s="83">
        <v>0.4</v>
      </c>
      <c r="R73" s="83">
        <v>0</v>
      </c>
      <c r="S73" s="83">
        <v>0</v>
      </c>
      <c r="T73" s="81">
        <v>0.2</v>
      </c>
      <c r="U73" s="81">
        <v>0.2</v>
      </c>
      <c r="V73" s="300"/>
      <c r="W73" s="323"/>
      <c r="X73" s="318"/>
      <c r="Y73" s="318"/>
    </row>
    <row r="74" spans="1:25" ht="28.5" customHeight="1" x14ac:dyDescent="0.2">
      <c r="A74" s="228"/>
      <c r="B74" s="289"/>
      <c r="C74" s="292"/>
      <c r="D74" s="275"/>
      <c r="E74" s="321"/>
      <c r="F74" s="298"/>
      <c r="G74" s="25" t="s">
        <v>93</v>
      </c>
      <c r="H74" s="84">
        <f>SUM(H73+H72)</f>
        <v>28.634460000000001</v>
      </c>
      <c r="I74" s="84">
        <f t="shared" ref="I74:U74" si="17">SUM(I73+I72)</f>
        <v>28.634</v>
      </c>
      <c r="J74" s="84">
        <f t="shared" si="17"/>
        <v>19.097000000000001</v>
      </c>
      <c r="K74" s="84">
        <f t="shared" si="17"/>
        <v>0</v>
      </c>
      <c r="L74" s="84">
        <f t="shared" si="17"/>
        <v>28.7</v>
      </c>
      <c r="M74" s="84">
        <f t="shared" si="17"/>
        <v>28.7</v>
      </c>
      <c r="N74" s="84">
        <f t="shared" si="17"/>
        <v>19.100000000000001</v>
      </c>
      <c r="O74" s="84">
        <f t="shared" si="17"/>
        <v>0</v>
      </c>
      <c r="P74" s="84">
        <f t="shared" si="17"/>
        <v>28.186999999999998</v>
      </c>
      <c r="Q74" s="84">
        <f t="shared" si="17"/>
        <v>28.186999999999998</v>
      </c>
      <c r="R74" s="84">
        <f t="shared" si="17"/>
        <v>25.042000000000002</v>
      </c>
      <c r="S74" s="84">
        <f t="shared" si="17"/>
        <v>0</v>
      </c>
      <c r="T74" s="84">
        <f t="shared" si="17"/>
        <v>29.439999999999998</v>
      </c>
      <c r="U74" s="84">
        <f t="shared" si="17"/>
        <v>29.439999999999998</v>
      </c>
      <c r="V74" s="301"/>
      <c r="W74" s="324"/>
      <c r="X74" s="318"/>
      <c r="Y74" s="318"/>
    </row>
    <row r="75" spans="1:25" x14ac:dyDescent="0.2">
      <c r="A75" s="325" t="s">
        <v>15</v>
      </c>
      <c r="B75" s="287">
        <v>1</v>
      </c>
      <c r="C75" s="290" t="s">
        <v>33</v>
      </c>
      <c r="D75" s="328" t="s">
        <v>80</v>
      </c>
      <c r="E75" s="352" t="s">
        <v>48</v>
      </c>
      <c r="F75" s="296" t="s">
        <v>27</v>
      </c>
      <c r="G75" s="27" t="s">
        <v>23</v>
      </c>
      <c r="H75" s="83">
        <v>15</v>
      </c>
      <c r="I75" s="83">
        <v>15</v>
      </c>
      <c r="J75" s="83">
        <v>0</v>
      </c>
      <c r="K75" s="83">
        <v>0</v>
      </c>
      <c r="L75" s="107">
        <v>0</v>
      </c>
      <c r="M75" s="107">
        <v>0</v>
      </c>
      <c r="N75" s="107">
        <v>0</v>
      </c>
      <c r="O75" s="113">
        <v>0</v>
      </c>
      <c r="P75" s="107">
        <v>0</v>
      </c>
      <c r="Q75" s="107">
        <v>0</v>
      </c>
      <c r="R75" s="107">
        <v>0</v>
      </c>
      <c r="S75" s="113">
        <v>0</v>
      </c>
      <c r="T75" s="81">
        <v>0</v>
      </c>
      <c r="U75" s="81">
        <v>10</v>
      </c>
      <c r="V75" s="299" t="s">
        <v>152</v>
      </c>
      <c r="W75" s="315">
        <v>0</v>
      </c>
      <c r="X75" s="317">
        <v>15</v>
      </c>
      <c r="Y75" s="317">
        <v>15</v>
      </c>
    </row>
    <row r="76" spans="1:25" ht="36" customHeight="1" x14ac:dyDescent="0.2">
      <c r="A76" s="327"/>
      <c r="B76" s="289"/>
      <c r="C76" s="292"/>
      <c r="D76" s="330"/>
      <c r="E76" s="353"/>
      <c r="F76" s="298"/>
      <c r="G76" s="28" t="s">
        <v>93</v>
      </c>
      <c r="H76" s="106">
        <f t="shared" ref="H76:U76" si="18">SUM(H75)</f>
        <v>15</v>
      </c>
      <c r="I76" s="106">
        <f t="shared" si="18"/>
        <v>15</v>
      </c>
      <c r="J76" s="106">
        <f t="shared" si="18"/>
        <v>0</v>
      </c>
      <c r="K76" s="106">
        <f t="shared" si="18"/>
        <v>0</v>
      </c>
      <c r="L76" s="106">
        <f t="shared" si="18"/>
        <v>0</v>
      </c>
      <c r="M76" s="106">
        <f t="shared" si="18"/>
        <v>0</v>
      </c>
      <c r="N76" s="106">
        <f t="shared" si="18"/>
        <v>0</v>
      </c>
      <c r="O76" s="106">
        <f t="shared" si="18"/>
        <v>0</v>
      </c>
      <c r="P76" s="106">
        <f t="shared" si="18"/>
        <v>0</v>
      </c>
      <c r="Q76" s="106">
        <f t="shared" si="18"/>
        <v>0</v>
      </c>
      <c r="R76" s="106">
        <f t="shared" si="18"/>
        <v>0</v>
      </c>
      <c r="S76" s="106">
        <f t="shared" si="18"/>
        <v>0</v>
      </c>
      <c r="T76" s="106">
        <f t="shared" si="18"/>
        <v>0</v>
      </c>
      <c r="U76" s="106">
        <f t="shared" si="18"/>
        <v>10</v>
      </c>
      <c r="V76" s="301"/>
      <c r="W76" s="316"/>
      <c r="X76" s="317"/>
      <c r="Y76" s="317"/>
    </row>
    <row r="77" spans="1:25" x14ac:dyDescent="0.2">
      <c r="A77" s="286" t="s">
        <v>15</v>
      </c>
      <c r="B77" s="334" t="s">
        <v>15</v>
      </c>
      <c r="C77" s="336">
        <v>23</v>
      </c>
      <c r="D77" s="338" t="s">
        <v>112</v>
      </c>
      <c r="E77" s="340" t="s">
        <v>48</v>
      </c>
      <c r="F77" s="340" t="s">
        <v>38</v>
      </c>
      <c r="G77" s="55" t="s">
        <v>43</v>
      </c>
      <c r="H77" s="105">
        <v>0</v>
      </c>
      <c r="I77" s="105">
        <v>0</v>
      </c>
      <c r="J77" s="105">
        <v>0</v>
      </c>
      <c r="K77" s="105">
        <v>0</v>
      </c>
      <c r="L77" s="105">
        <v>58</v>
      </c>
      <c r="M77" s="105">
        <v>58</v>
      </c>
      <c r="N77" s="105">
        <v>0</v>
      </c>
      <c r="O77" s="105">
        <v>0</v>
      </c>
      <c r="P77" s="105">
        <v>58</v>
      </c>
      <c r="Q77" s="105">
        <v>58</v>
      </c>
      <c r="R77" s="105">
        <v>0</v>
      </c>
      <c r="S77" s="105">
        <v>0</v>
      </c>
      <c r="T77" s="105">
        <v>0</v>
      </c>
      <c r="U77" s="105">
        <v>0</v>
      </c>
      <c r="V77" s="346" t="s">
        <v>113</v>
      </c>
      <c r="W77" s="349">
        <v>1</v>
      </c>
      <c r="X77" s="331">
        <v>0</v>
      </c>
      <c r="Y77" s="331">
        <v>0</v>
      </c>
    </row>
    <row r="78" spans="1:25" x14ac:dyDescent="0.2">
      <c r="A78" s="286"/>
      <c r="B78" s="342"/>
      <c r="C78" s="343"/>
      <c r="D78" s="344"/>
      <c r="E78" s="345"/>
      <c r="F78" s="345"/>
      <c r="G78" s="55" t="s">
        <v>23</v>
      </c>
      <c r="H78" s="105">
        <v>60</v>
      </c>
      <c r="I78" s="105">
        <v>60</v>
      </c>
      <c r="J78" s="105">
        <v>0</v>
      </c>
      <c r="K78" s="105">
        <v>0</v>
      </c>
      <c r="L78" s="105">
        <v>58</v>
      </c>
      <c r="M78" s="105">
        <v>58</v>
      </c>
      <c r="N78" s="105">
        <v>0</v>
      </c>
      <c r="O78" s="105">
        <v>0</v>
      </c>
      <c r="P78" s="105">
        <v>0</v>
      </c>
      <c r="Q78" s="105">
        <v>0</v>
      </c>
      <c r="R78" s="105">
        <v>0</v>
      </c>
      <c r="S78" s="105">
        <v>0</v>
      </c>
      <c r="T78" s="105">
        <v>0</v>
      </c>
      <c r="U78" s="105">
        <v>0</v>
      </c>
      <c r="V78" s="347"/>
      <c r="W78" s="350"/>
      <c r="X78" s="332"/>
      <c r="Y78" s="332"/>
    </row>
    <row r="79" spans="1:25" x14ac:dyDescent="0.2">
      <c r="A79" s="286"/>
      <c r="B79" s="342"/>
      <c r="C79" s="343"/>
      <c r="D79" s="344"/>
      <c r="E79" s="345"/>
      <c r="F79" s="345"/>
      <c r="G79" s="55" t="s">
        <v>104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347"/>
      <c r="W79" s="350"/>
      <c r="X79" s="332"/>
      <c r="Y79" s="332"/>
    </row>
    <row r="80" spans="1:25" x14ac:dyDescent="0.2">
      <c r="A80" s="286"/>
      <c r="B80" s="335"/>
      <c r="C80" s="337"/>
      <c r="D80" s="339"/>
      <c r="E80" s="341"/>
      <c r="F80" s="341"/>
      <c r="G80" s="79" t="s">
        <v>93</v>
      </c>
      <c r="H80" s="79">
        <f t="shared" ref="H80:U80" si="19">SUM(H77:H79)</f>
        <v>60</v>
      </c>
      <c r="I80" s="79">
        <f t="shared" si="19"/>
        <v>60</v>
      </c>
      <c r="J80" s="79">
        <f t="shared" si="19"/>
        <v>0</v>
      </c>
      <c r="K80" s="79">
        <f t="shared" si="19"/>
        <v>0</v>
      </c>
      <c r="L80" s="79">
        <f t="shared" si="19"/>
        <v>116</v>
      </c>
      <c r="M80" s="79">
        <f t="shared" si="19"/>
        <v>116</v>
      </c>
      <c r="N80" s="79">
        <f t="shared" si="19"/>
        <v>0</v>
      </c>
      <c r="O80" s="79">
        <f t="shared" si="19"/>
        <v>0</v>
      </c>
      <c r="P80" s="79">
        <f t="shared" si="19"/>
        <v>58</v>
      </c>
      <c r="Q80" s="79">
        <f t="shared" si="19"/>
        <v>58</v>
      </c>
      <c r="R80" s="79">
        <f t="shared" si="19"/>
        <v>0</v>
      </c>
      <c r="S80" s="79">
        <f t="shared" si="19"/>
        <v>0</v>
      </c>
      <c r="T80" s="79">
        <f t="shared" si="19"/>
        <v>0</v>
      </c>
      <c r="U80" s="79">
        <f t="shared" si="19"/>
        <v>0</v>
      </c>
      <c r="V80" s="347"/>
      <c r="W80" s="350"/>
      <c r="X80" s="332"/>
      <c r="Y80" s="332"/>
    </row>
    <row r="81" spans="1:25" ht="24" customHeight="1" x14ac:dyDescent="0.2">
      <c r="A81" s="325" t="s">
        <v>15</v>
      </c>
      <c r="B81" s="334" t="s">
        <v>15</v>
      </c>
      <c r="C81" s="336">
        <v>26</v>
      </c>
      <c r="D81" s="338" t="s">
        <v>154</v>
      </c>
      <c r="E81" s="340" t="s">
        <v>48</v>
      </c>
      <c r="F81" s="340">
        <v>10</v>
      </c>
      <c r="G81" s="55" t="s">
        <v>23</v>
      </c>
      <c r="H81" s="55">
        <v>20</v>
      </c>
      <c r="I81" s="55">
        <v>20</v>
      </c>
      <c r="J81" s="55">
        <v>0</v>
      </c>
      <c r="K81" s="55">
        <v>0</v>
      </c>
      <c r="L81" s="55">
        <v>0</v>
      </c>
      <c r="M81" s="55">
        <v>0</v>
      </c>
      <c r="N81" s="55">
        <v>0</v>
      </c>
      <c r="O81" s="55">
        <v>0</v>
      </c>
      <c r="P81" s="55">
        <v>58</v>
      </c>
      <c r="Q81" s="55">
        <v>58</v>
      </c>
      <c r="R81" s="55">
        <v>0</v>
      </c>
      <c r="S81" s="55">
        <v>0</v>
      </c>
      <c r="T81" s="55">
        <v>0</v>
      </c>
      <c r="U81" s="55">
        <v>0</v>
      </c>
      <c r="V81" s="347"/>
      <c r="W81" s="350"/>
      <c r="X81" s="332"/>
      <c r="Y81" s="332"/>
    </row>
    <row r="82" spans="1:25" ht="20.25" customHeight="1" x14ac:dyDescent="0.2">
      <c r="A82" s="327"/>
      <c r="B82" s="335"/>
      <c r="C82" s="337"/>
      <c r="D82" s="339"/>
      <c r="E82" s="341"/>
      <c r="F82" s="341"/>
      <c r="G82" s="79" t="s">
        <v>93</v>
      </c>
      <c r="H82" s="79">
        <f t="shared" ref="H82:U82" si="20">SUM(H81)</f>
        <v>20</v>
      </c>
      <c r="I82" s="79">
        <f t="shared" si="20"/>
        <v>20</v>
      </c>
      <c r="J82" s="79">
        <f t="shared" si="20"/>
        <v>0</v>
      </c>
      <c r="K82" s="79">
        <f t="shared" si="20"/>
        <v>0</v>
      </c>
      <c r="L82" s="79">
        <f t="shared" si="20"/>
        <v>0</v>
      </c>
      <c r="M82" s="79">
        <f t="shared" si="20"/>
        <v>0</v>
      </c>
      <c r="N82" s="79">
        <f t="shared" si="20"/>
        <v>0</v>
      </c>
      <c r="O82" s="79">
        <f t="shared" si="20"/>
        <v>0</v>
      </c>
      <c r="P82" s="79">
        <f t="shared" si="20"/>
        <v>58</v>
      </c>
      <c r="Q82" s="79">
        <f t="shared" si="20"/>
        <v>58</v>
      </c>
      <c r="R82" s="79">
        <f t="shared" si="20"/>
        <v>0</v>
      </c>
      <c r="S82" s="79">
        <f t="shared" si="20"/>
        <v>0</v>
      </c>
      <c r="T82" s="79">
        <f t="shared" si="20"/>
        <v>0</v>
      </c>
      <c r="U82" s="79">
        <f t="shared" si="20"/>
        <v>0</v>
      </c>
      <c r="V82" s="348"/>
      <c r="W82" s="351"/>
      <c r="X82" s="333"/>
      <c r="Y82" s="333"/>
    </row>
    <row r="83" spans="1:25" ht="13.5" thickBot="1" x14ac:dyDescent="0.25">
      <c r="A83" s="139" t="s">
        <v>15</v>
      </c>
      <c r="B83" s="142" t="s">
        <v>15</v>
      </c>
      <c r="C83" s="354" t="s">
        <v>13</v>
      </c>
      <c r="D83" s="355"/>
      <c r="E83" s="355"/>
      <c r="F83" s="355"/>
      <c r="G83" s="356"/>
      <c r="H83" s="71">
        <f>SUM(H80+H76+H74+H71+H68+H65+H56+H53+H50+H46+H41+H37+H32+H27+H23+H20+H16+H25+H82+H62+H59)</f>
        <v>2479.0357300000001</v>
      </c>
      <c r="I83" s="71">
        <f t="shared" ref="I83:U83" si="21">SUM(I80+I76+I74+I71+I68+I65+I56+I53+I50+I46+I41+I37+I32+I27+I23+I20+I16+I25+I82+I62+I59)</f>
        <v>2386.6569999999997</v>
      </c>
      <c r="J83" s="71">
        <f t="shared" si="21"/>
        <v>1261.3120000000001</v>
      </c>
      <c r="K83" s="71">
        <f t="shared" si="21"/>
        <v>92.377999999999986</v>
      </c>
      <c r="L83" s="71">
        <f t="shared" si="21"/>
        <v>2970.8660000000004</v>
      </c>
      <c r="M83" s="71">
        <f t="shared" si="21"/>
        <v>2876.9680000000003</v>
      </c>
      <c r="N83" s="71">
        <f t="shared" si="21"/>
        <v>1661.579</v>
      </c>
      <c r="O83" s="71">
        <f t="shared" si="21"/>
        <v>93.9</v>
      </c>
      <c r="P83" s="71">
        <f t="shared" si="21"/>
        <v>2744.5639999999999</v>
      </c>
      <c r="Q83" s="71">
        <f t="shared" si="21"/>
        <v>2707.4029999999998</v>
      </c>
      <c r="R83" s="71">
        <f t="shared" si="21"/>
        <v>1709.5129999999999</v>
      </c>
      <c r="S83" s="71">
        <f t="shared" si="21"/>
        <v>37.158999999999999</v>
      </c>
      <c r="T83" s="71">
        <f t="shared" si="21"/>
        <v>2920.4859999999999</v>
      </c>
      <c r="U83" s="71">
        <f t="shared" si="21"/>
        <v>2744.54</v>
      </c>
      <c r="V83" s="30" t="s">
        <v>49</v>
      </c>
      <c r="W83" s="31" t="s">
        <v>49</v>
      </c>
      <c r="X83" s="31" t="s">
        <v>49</v>
      </c>
      <c r="Y83" s="32" t="s">
        <v>49</v>
      </c>
    </row>
    <row r="84" spans="1:25" ht="13.5" thickBot="1" x14ac:dyDescent="0.25">
      <c r="A84" s="5" t="s">
        <v>15</v>
      </c>
      <c r="B84" s="6" t="s">
        <v>16</v>
      </c>
      <c r="C84" s="357" t="s">
        <v>54</v>
      </c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9"/>
    </row>
    <row r="85" spans="1:25" x14ac:dyDescent="0.2">
      <c r="A85" s="228" t="s">
        <v>15</v>
      </c>
      <c r="B85" s="230" t="s">
        <v>16</v>
      </c>
      <c r="C85" s="292" t="s">
        <v>15</v>
      </c>
      <c r="D85" s="361" t="s">
        <v>91</v>
      </c>
      <c r="E85" s="353" t="s">
        <v>62</v>
      </c>
      <c r="F85" s="298" t="s">
        <v>45</v>
      </c>
      <c r="G85" s="53" t="s">
        <v>23</v>
      </c>
      <c r="H85" s="110">
        <v>43.875999999999998</v>
      </c>
      <c r="I85" s="110">
        <v>40.975999999999999</v>
      </c>
      <c r="J85" s="110">
        <v>0</v>
      </c>
      <c r="K85" s="110">
        <v>2.9</v>
      </c>
      <c r="L85" s="76">
        <v>67</v>
      </c>
      <c r="M85" s="76">
        <v>67</v>
      </c>
      <c r="N85" s="76">
        <v>0</v>
      </c>
      <c r="O85" s="77">
        <v>0</v>
      </c>
      <c r="P85" s="110">
        <v>24.085000000000001</v>
      </c>
      <c r="Q85" s="110">
        <v>24.085000000000001</v>
      </c>
      <c r="R85" s="110">
        <v>0</v>
      </c>
      <c r="S85" s="110">
        <v>0</v>
      </c>
      <c r="T85" s="76">
        <v>68</v>
      </c>
      <c r="U85" s="76">
        <v>70</v>
      </c>
      <c r="V85" s="365" t="s">
        <v>160</v>
      </c>
      <c r="W85" s="315">
        <v>86</v>
      </c>
      <c r="X85" s="315">
        <v>90</v>
      </c>
      <c r="Y85" s="315">
        <v>92</v>
      </c>
    </row>
    <row r="86" spans="1:25" ht="21.75" customHeight="1" x14ac:dyDescent="0.2">
      <c r="A86" s="202"/>
      <c r="B86" s="203"/>
      <c r="C86" s="360"/>
      <c r="D86" s="362"/>
      <c r="E86" s="363"/>
      <c r="F86" s="364"/>
      <c r="G86" s="29" t="s">
        <v>12</v>
      </c>
      <c r="H86" s="86">
        <f t="shared" ref="H86:U86" si="22">SUM(H85)</f>
        <v>43.875999999999998</v>
      </c>
      <c r="I86" s="86">
        <f t="shared" si="22"/>
        <v>40.975999999999999</v>
      </c>
      <c r="J86" s="86">
        <f t="shared" si="22"/>
        <v>0</v>
      </c>
      <c r="K86" s="86">
        <f t="shared" si="22"/>
        <v>2.9</v>
      </c>
      <c r="L86" s="86">
        <f t="shared" si="22"/>
        <v>67</v>
      </c>
      <c r="M86" s="86">
        <f t="shared" si="22"/>
        <v>67</v>
      </c>
      <c r="N86" s="86">
        <f t="shared" si="22"/>
        <v>0</v>
      </c>
      <c r="O86" s="86">
        <f t="shared" si="22"/>
        <v>0</v>
      </c>
      <c r="P86" s="86">
        <f t="shared" si="22"/>
        <v>24.085000000000001</v>
      </c>
      <c r="Q86" s="86">
        <f t="shared" si="22"/>
        <v>24.085000000000001</v>
      </c>
      <c r="R86" s="86">
        <f t="shared" si="22"/>
        <v>0</v>
      </c>
      <c r="S86" s="86">
        <f t="shared" si="22"/>
        <v>0</v>
      </c>
      <c r="T86" s="86">
        <f t="shared" si="22"/>
        <v>68</v>
      </c>
      <c r="U86" s="86">
        <f t="shared" si="22"/>
        <v>70</v>
      </c>
      <c r="V86" s="348"/>
      <c r="W86" s="316"/>
      <c r="X86" s="316"/>
      <c r="Y86" s="316"/>
    </row>
    <row r="87" spans="1:25" x14ac:dyDescent="0.2">
      <c r="A87" s="325" t="s">
        <v>15</v>
      </c>
      <c r="B87" s="229" t="s">
        <v>16</v>
      </c>
      <c r="C87" s="377">
        <v>4</v>
      </c>
      <c r="D87" s="379" t="s">
        <v>128</v>
      </c>
      <c r="E87" s="352" t="s">
        <v>48</v>
      </c>
      <c r="F87" s="381">
        <v>10</v>
      </c>
      <c r="G87" s="66" t="s">
        <v>23</v>
      </c>
      <c r="H87" s="81">
        <v>16</v>
      </c>
      <c r="I87" s="81">
        <v>16</v>
      </c>
      <c r="J87" s="81">
        <v>0</v>
      </c>
      <c r="K87" s="81">
        <v>0</v>
      </c>
      <c r="L87" s="53">
        <v>16</v>
      </c>
      <c r="M87" s="53">
        <v>16</v>
      </c>
      <c r="N87" s="53">
        <v>0</v>
      </c>
      <c r="O87" s="53">
        <v>0</v>
      </c>
      <c r="P87" s="81">
        <v>13</v>
      </c>
      <c r="Q87" s="81">
        <v>13</v>
      </c>
      <c r="R87" s="81">
        <v>0</v>
      </c>
      <c r="S87" s="81">
        <v>0</v>
      </c>
      <c r="T87" s="53">
        <v>17</v>
      </c>
      <c r="U87" s="53">
        <v>18</v>
      </c>
      <c r="V87" s="280" t="s">
        <v>161</v>
      </c>
      <c r="W87" s="241">
        <v>2</v>
      </c>
      <c r="X87" s="241">
        <v>2</v>
      </c>
      <c r="Y87" s="241">
        <v>2</v>
      </c>
    </row>
    <row r="88" spans="1:25" ht="23.25" customHeight="1" x14ac:dyDescent="0.2">
      <c r="A88" s="327"/>
      <c r="B88" s="230"/>
      <c r="C88" s="378"/>
      <c r="D88" s="380"/>
      <c r="E88" s="353"/>
      <c r="F88" s="382"/>
      <c r="G88" s="29" t="s">
        <v>93</v>
      </c>
      <c r="H88" s="79">
        <f t="shared" ref="H88:U88" si="23">SUM(H87)</f>
        <v>16</v>
      </c>
      <c r="I88" s="79">
        <f t="shared" si="23"/>
        <v>16</v>
      </c>
      <c r="J88" s="79">
        <f t="shared" si="23"/>
        <v>0</v>
      </c>
      <c r="K88" s="79">
        <f t="shared" si="23"/>
        <v>0</v>
      </c>
      <c r="L88" s="79">
        <f t="shared" si="23"/>
        <v>16</v>
      </c>
      <c r="M88" s="79">
        <f t="shared" si="23"/>
        <v>16</v>
      </c>
      <c r="N88" s="79">
        <f t="shared" si="23"/>
        <v>0</v>
      </c>
      <c r="O88" s="79">
        <f t="shared" si="23"/>
        <v>0</v>
      </c>
      <c r="P88" s="79">
        <f t="shared" si="23"/>
        <v>13</v>
      </c>
      <c r="Q88" s="79">
        <f t="shared" si="23"/>
        <v>13</v>
      </c>
      <c r="R88" s="79">
        <f t="shared" si="23"/>
        <v>0</v>
      </c>
      <c r="S88" s="79">
        <f t="shared" si="23"/>
        <v>0</v>
      </c>
      <c r="T88" s="79">
        <f t="shared" si="23"/>
        <v>17</v>
      </c>
      <c r="U88" s="79">
        <f t="shared" si="23"/>
        <v>18</v>
      </c>
      <c r="V88" s="282"/>
      <c r="W88" s="199"/>
      <c r="X88" s="199"/>
      <c r="Y88" s="199"/>
    </row>
    <row r="89" spans="1:25" x14ac:dyDescent="0.2">
      <c r="A89" s="325" t="s">
        <v>15</v>
      </c>
      <c r="B89" s="334" t="s">
        <v>16</v>
      </c>
      <c r="C89" s="366" t="s">
        <v>19</v>
      </c>
      <c r="D89" s="369" t="s">
        <v>132</v>
      </c>
      <c r="E89" s="372" t="s">
        <v>143</v>
      </c>
      <c r="F89" s="372" t="s">
        <v>144</v>
      </c>
      <c r="G89" s="65" t="s">
        <v>23</v>
      </c>
      <c r="H89" s="55">
        <v>105.66058</v>
      </c>
      <c r="I89" s="55">
        <v>92.661000000000001</v>
      </c>
      <c r="J89" s="55">
        <v>38.25</v>
      </c>
      <c r="K89" s="55">
        <v>13</v>
      </c>
      <c r="L89" s="55">
        <v>294.89299999999997</v>
      </c>
      <c r="M89" s="55">
        <v>294.89299999999997</v>
      </c>
      <c r="N89" s="55">
        <v>180.71600000000001</v>
      </c>
      <c r="O89" s="55">
        <v>0</v>
      </c>
      <c r="P89" s="55">
        <v>225.75700000000001</v>
      </c>
      <c r="Q89" s="55">
        <v>225.75700000000001</v>
      </c>
      <c r="R89" s="55">
        <v>178.756</v>
      </c>
      <c r="S89" s="55">
        <v>0</v>
      </c>
      <c r="T89" s="55">
        <v>295</v>
      </c>
      <c r="U89" s="55">
        <v>296</v>
      </c>
      <c r="V89" s="346" t="s">
        <v>162</v>
      </c>
      <c r="W89" s="211">
        <v>42</v>
      </c>
      <c r="X89" s="211">
        <v>40</v>
      </c>
      <c r="Y89" s="211">
        <v>40</v>
      </c>
    </row>
    <row r="90" spans="1:25" x14ac:dyDescent="0.2">
      <c r="A90" s="326"/>
      <c r="B90" s="342"/>
      <c r="C90" s="367"/>
      <c r="D90" s="370"/>
      <c r="E90" s="373"/>
      <c r="F90" s="373"/>
      <c r="G90" s="65" t="s">
        <v>42</v>
      </c>
      <c r="H90" s="55">
        <v>40</v>
      </c>
      <c r="I90" s="55">
        <v>37</v>
      </c>
      <c r="J90" s="55">
        <v>0</v>
      </c>
      <c r="K90" s="55">
        <v>3</v>
      </c>
      <c r="L90" s="55">
        <v>100</v>
      </c>
      <c r="M90" s="55">
        <v>100</v>
      </c>
      <c r="N90" s="55">
        <v>0</v>
      </c>
      <c r="O90" s="55">
        <v>0</v>
      </c>
      <c r="P90" s="55">
        <v>125</v>
      </c>
      <c r="Q90" s="55">
        <v>99.16</v>
      </c>
      <c r="R90" s="55">
        <v>0</v>
      </c>
      <c r="S90" s="55">
        <v>25.84</v>
      </c>
      <c r="T90" s="55">
        <v>105</v>
      </c>
      <c r="U90" s="55">
        <v>106</v>
      </c>
      <c r="V90" s="375"/>
      <c r="W90" s="212"/>
      <c r="X90" s="212"/>
      <c r="Y90" s="212"/>
    </row>
    <row r="91" spans="1:25" x14ac:dyDescent="0.2">
      <c r="A91" s="327"/>
      <c r="B91" s="335"/>
      <c r="C91" s="368"/>
      <c r="D91" s="371"/>
      <c r="E91" s="374"/>
      <c r="F91" s="374"/>
      <c r="G91" s="67" t="s">
        <v>93</v>
      </c>
      <c r="H91" s="79">
        <f>SUM(H89:H90)</f>
        <v>145.66057999999998</v>
      </c>
      <c r="I91" s="79">
        <f t="shared" ref="I91:U91" si="24">SUM(I89:I90)</f>
        <v>129.661</v>
      </c>
      <c r="J91" s="79">
        <f t="shared" si="24"/>
        <v>38.25</v>
      </c>
      <c r="K91" s="79">
        <f t="shared" si="24"/>
        <v>16</v>
      </c>
      <c r="L91" s="79">
        <f t="shared" si="24"/>
        <v>394.89299999999997</v>
      </c>
      <c r="M91" s="79">
        <f t="shared" si="24"/>
        <v>394.89299999999997</v>
      </c>
      <c r="N91" s="79">
        <f t="shared" si="24"/>
        <v>180.71600000000001</v>
      </c>
      <c r="O91" s="79">
        <f t="shared" si="24"/>
        <v>0</v>
      </c>
      <c r="P91" s="79">
        <f t="shared" si="24"/>
        <v>350.75700000000001</v>
      </c>
      <c r="Q91" s="79">
        <f t="shared" si="24"/>
        <v>324.91700000000003</v>
      </c>
      <c r="R91" s="79">
        <f t="shared" si="24"/>
        <v>178.756</v>
      </c>
      <c r="S91" s="79">
        <f t="shared" si="24"/>
        <v>25.84</v>
      </c>
      <c r="T91" s="79">
        <f t="shared" si="24"/>
        <v>400</v>
      </c>
      <c r="U91" s="79">
        <f t="shared" si="24"/>
        <v>402</v>
      </c>
      <c r="V91" s="376"/>
      <c r="W91" s="213"/>
      <c r="X91" s="213"/>
      <c r="Y91" s="213"/>
    </row>
    <row r="92" spans="1:25" ht="13.5" thickBot="1" x14ac:dyDescent="0.25">
      <c r="A92" s="139" t="s">
        <v>15</v>
      </c>
      <c r="B92" s="142" t="s">
        <v>16</v>
      </c>
      <c r="C92" s="354" t="s">
        <v>13</v>
      </c>
      <c r="D92" s="355"/>
      <c r="E92" s="355"/>
      <c r="F92" s="355"/>
      <c r="G92" s="356"/>
      <c r="H92" s="72">
        <f>SUM(H86+H88+H91)</f>
        <v>205.53657999999999</v>
      </c>
      <c r="I92" s="72">
        <f t="shared" ref="I92:U92" si="25">SUM(I86+I88+I91)</f>
        <v>186.637</v>
      </c>
      <c r="J92" s="72">
        <f t="shared" si="25"/>
        <v>38.25</v>
      </c>
      <c r="K92" s="72">
        <f t="shared" si="25"/>
        <v>18.899999999999999</v>
      </c>
      <c r="L92" s="72">
        <f t="shared" si="25"/>
        <v>477.89299999999997</v>
      </c>
      <c r="M92" s="72">
        <f t="shared" si="25"/>
        <v>477.89299999999997</v>
      </c>
      <c r="N92" s="72">
        <f t="shared" si="25"/>
        <v>180.71600000000001</v>
      </c>
      <c r="O92" s="72">
        <f t="shared" si="25"/>
        <v>0</v>
      </c>
      <c r="P92" s="72">
        <f t="shared" si="25"/>
        <v>387.84199999999998</v>
      </c>
      <c r="Q92" s="72">
        <f t="shared" si="25"/>
        <v>362.00200000000001</v>
      </c>
      <c r="R92" s="72">
        <f t="shared" si="25"/>
        <v>178.756</v>
      </c>
      <c r="S92" s="72">
        <f t="shared" si="25"/>
        <v>25.84</v>
      </c>
      <c r="T92" s="72">
        <f t="shared" si="25"/>
        <v>485</v>
      </c>
      <c r="U92" s="72">
        <f t="shared" si="25"/>
        <v>490</v>
      </c>
      <c r="V92" s="44"/>
      <c r="W92" s="50"/>
      <c r="X92" s="50"/>
      <c r="Y92" s="50"/>
    </row>
    <row r="93" spans="1:25" ht="13.5" thickBot="1" x14ac:dyDescent="0.25">
      <c r="A93" s="138" t="s">
        <v>15</v>
      </c>
      <c r="B93" s="141" t="s">
        <v>17</v>
      </c>
      <c r="C93" s="383" t="s">
        <v>68</v>
      </c>
      <c r="D93" s="384"/>
      <c r="E93" s="384"/>
      <c r="F93" s="384"/>
      <c r="G93" s="384"/>
      <c r="H93" s="384"/>
      <c r="I93" s="384"/>
      <c r="J93" s="384"/>
      <c r="K93" s="384"/>
      <c r="L93" s="384"/>
      <c r="M93" s="384"/>
      <c r="N93" s="384"/>
      <c r="O93" s="384"/>
      <c r="P93" s="384"/>
      <c r="Q93" s="384"/>
      <c r="R93" s="384"/>
      <c r="S93" s="384"/>
      <c r="T93" s="384"/>
      <c r="U93" s="384"/>
      <c r="V93" s="384"/>
      <c r="W93" s="384"/>
      <c r="X93" s="384"/>
      <c r="Y93" s="385"/>
    </row>
    <row r="94" spans="1:25" x14ac:dyDescent="0.2">
      <c r="A94" s="386" t="s">
        <v>15</v>
      </c>
      <c r="B94" s="387" t="s">
        <v>17</v>
      </c>
      <c r="C94" s="388" t="s">
        <v>15</v>
      </c>
      <c r="D94" s="389" t="s">
        <v>75</v>
      </c>
      <c r="E94" s="391" t="s">
        <v>79</v>
      </c>
      <c r="F94" s="391" t="s">
        <v>30</v>
      </c>
      <c r="G94" s="78" t="s">
        <v>23</v>
      </c>
      <c r="H94" s="53">
        <v>0.28999999999999998</v>
      </c>
      <c r="I94" s="53">
        <v>0.28999999999999998</v>
      </c>
      <c r="J94" s="53">
        <v>0</v>
      </c>
      <c r="K94" s="53">
        <v>0</v>
      </c>
      <c r="L94" s="53">
        <v>0.3</v>
      </c>
      <c r="M94" s="53">
        <v>0.3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0</v>
      </c>
      <c r="T94" s="53">
        <v>0.3</v>
      </c>
      <c r="U94" s="53">
        <v>0.3</v>
      </c>
      <c r="V94" s="393" t="s">
        <v>153</v>
      </c>
      <c r="W94" s="198">
        <v>50</v>
      </c>
      <c r="X94" s="258">
        <v>55</v>
      </c>
      <c r="Y94" s="258">
        <v>55</v>
      </c>
    </row>
    <row r="95" spans="1:25" ht="18.75" customHeight="1" x14ac:dyDescent="0.2">
      <c r="A95" s="202"/>
      <c r="B95" s="203"/>
      <c r="C95" s="360"/>
      <c r="D95" s="390"/>
      <c r="E95" s="392"/>
      <c r="F95" s="392"/>
      <c r="G95" s="33" t="s">
        <v>24</v>
      </c>
      <c r="H95" s="115">
        <f t="shared" ref="H95:U95" si="26">SUM(H94)</f>
        <v>0.28999999999999998</v>
      </c>
      <c r="I95" s="115">
        <f t="shared" si="26"/>
        <v>0.28999999999999998</v>
      </c>
      <c r="J95" s="115">
        <f t="shared" si="26"/>
        <v>0</v>
      </c>
      <c r="K95" s="115">
        <f t="shared" si="26"/>
        <v>0</v>
      </c>
      <c r="L95" s="115">
        <f t="shared" si="26"/>
        <v>0.3</v>
      </c>
      <c r="M95" s="115">
        <f t="shared" si="26"/>
        <v>0.3</v>
      </c>
      <c r="N95" s="115">
        <f t="shared" si="26"/>
        <v>0</v>
      </c>
      <c r="O95" s="115">
        <f t="shared" si="26"/>
        <v>0</v>
      </c>
      <c r="P95" s="115">
        <f t="shared" si="26"/>
        <v>0</v>
      </c>
      <c r="Q95" s="115">
        <f t="shared" si="26"/>
        <v>0</v>
      </c>
      <c r="R95" s="115">
        <f t="shared" si="26"/>
        <v>0</v>
      </c>
      <c r="S95" s="115">
        <f t="shared" si="26"/>
        <v>0</v>
      </c>
      <c r="T95" s="115">
        <f t="shared" si="26"/>
        <v>0.3</v>
      </c>
      <c r="U95" s="115">
        <f t="shared" si="26"/>
        <v>0.3</v>
      </c>
      <c r="V95" s="301"/>
      <c r="W95" s="199"/>
      <c r="X95" s="258"/>
      <c r="Y95" s="258"/>
    </row>
    <row r="96" spans="1:25" x14ac:dyDescent="0.2">
      <c r="A96" s="399" t="s">
        <v>15</v>
      </c>
      <c r="B96" s="400" t="s">
        <v>17</v>
      </c>
      <c r="C96" s="401" t="s">
        <v>16</v>
      </c>
      <c r="D96" s="390" t="s">
        <v>63</v>
      </c>
      <c r="E96" s="402" t="s">
        <v>64</v>
      </c>
      <c r="F96" s="403" t="s">
        <v>29</v>
      </c>
      <c r="G96" s="34" t="s">
        <v>23</v>
      </c>
      <c r="H96" s="81">
        <v>20</v>
      </c>
      <c r="I96" s="81">
        <v>20</v>
      </c>
      <c r="J96" s="81">
        <v>0</v>
      </c>
      <c r="K96" s="81">
        <v>0</v>
      </c>
      <c r="L96" s="81">
        <v>20</v>
      </c>
      <c r="M96" s="81">
        <v>20</v>
      </c>
      <c r="N96" s="81">
        <v>0</v>
      </c>
      <c r="O96" s="81">
        <v>0</v>
      </c>
      <c r="P96" s="81">
        <v>20</v>
      </c>
      <c r="Q96" s="81">
        <v>20</v>
      </c>
      <c r="R96" s="81">
        <v>0</v>
      </c>
      <c r="S96" s="81">
        <v>0</v>
      </c>
      <c r="T96" s="81">
        <v>20</v>
      </c>
      <c r="U96" s="81">
        <v>21</v>
      </c>
      <c r="V96" s="301" t="s">
        <v>163</v>
      </c>
      <c r="W96" s="211">
        <v>1</v>
      </c>
      <c r="X96" s="245">
        <v>1.2</v>
      </c>
      <c r="Y96" s="245">
        <v>1.3</v>
      </c>
    </row>
    <row r="97" spans="1:25" x14ac:dyDescent="0.2">
      <c r="A97" s="394"/>
      <c r="B97" s="395"/>
      <c r="C97" s="396"/>
      <c r="D97" s="397"/>
      <c r="E97" s="398"/>
      <c r="F97" s="392"/>
      <c r="G97" s="35" t="s">
        <v>46</v>
      </c>
      <c r="H97" s="81">
        <v>0</v>
      </c>
      <c r="I97" s="81">
        <v>0</v>
      </c>
      <c r="J97" s="81">
        <v>0</v>
      </c>
      <c r="K97" s="81">
        <v>0</v>
      </c>
      <c r="L97" s="81">
        <v>0</v>
      </c>
      <c r="M97" s="81">
        <v>0</v>
      </c>
      <c r="N97" s="81">
        <v>0</v>
      </c>
      <c r="O97" s="81">
        <v>0</v>
      </c>
      <c r="P97" s="81">
        <v>0</v>
      </c>
      <c r="Q97" s="81">
        <v>0</v>
      </c>
      <c r="R97" s="81">
        <v>0</v>
      </c>
      <c r="S97" s="81">
        <v>0</v>
      </c>
      <c r="T97" s="81">
        <v>10</v>
      </c>
      <c r="U97" s="81">
        <v>11</v>
      </c>
      <c r="V97" s="270"/>
      <c r="W97" s="212"/>
      <c r="X97" s="245"/>
      <c r="Y97" s="245"/>
    </row>
    <row r="98" spans="1:25" ht="32.25" customHeight="1" x14ac:dyDescent="0.2">
      <c r="A98" s="394"/>
      <c r="B98" s="395"/>
      <c r="C98" s="396"/>
      <c r="D98" s="397"/>
      <c r="E98" s="398"/>
      <c r="F98" s="392"/>
      <c r="G98" s="36" t="s">
        <v>24</v>
      </c>
      <c r="H98" s="89">
        <f t="shared" ref="H98:U98" si="27">SUM(H96:H97)</f>
        <v>20</v>
      </c>
      <c r="I98" s="89">
        <f t="shared" si="27"/>
        <v>20</v>
      </c>
      <c r="J98" s="89">
        <f t="shared" si="27"/>
        <v>0</v>
      </c>
      <c r="K98" s="89">
        <f t="shared" si="27"/>
        <v>0</v>
      </c>
      <c r="L98" s="89">
        <f t="shared" si="27"/>
        <v>20</v>
      </c>
      <c r="M98" s="89">
        <f t="shared" si="27"/>
        <v>20</v>
      </c>
      <c r="N98" s="89">
        <f t="shared" si="27"/>
        <v>0</v>
      </c>
      <c r="O98" s="89">
        <f t="shared" si="27"/>
        <v>0</v>
      </c>
      <c r="P98" s="89">
        <f t="shared" si="27"/>
        <v>20</v>
      </c>
      <c r="Q98" s="89">
        <f t="shared" si="27"/>
        <v>20</v>
      </c>
      <c r="R98" s="89">
        <f t="shared" si="27"/>
        <v>0</v>
      </c>
      <c r="S98" s="89">
        <f t="shared" si="27"/>
        <v>0</v>
      </c>
      <c r="T98" s="89">
        <f t="shared" si="27"/>
        <v>30</v>
      </c>
      <c r="U98" s="89">
        <f t="shared" si="27"/>
        <v>32</v>
      </c>
      <c r="V98" s="270"/>
      <c r="W98" s="213"/>
      <c r="X98" s="245"/>
      <c r="Y98" s="245"/>
    </row>
    <row r="99" spans="1:25" x14ac:dyDescent="0.2">
      <c r="A99" s="394" t="s">
        <v>15</v>
      </c>
      <c r="B99" s="395" t="s">
        <v>17</v>
      </c>
      <c r="C99" s="396" t="s">
        <v>17</v>
      </c>
      <c r="D99" s="397" t="s">
        <v>69</v>
      </c>
      <c r="E99" s="398" t="s">
        <v>65</v>
      </c>
      <c r="F99" s="392" t="s">
        <v>29</v>
      </c>
      <c r="G99" s="35" t="s">
        <v>23</v>
      </c>
      <c r="H99" s="81">
        <v>3.5</v>
      </c>
      <c r="I99" s="81">
        <v>3.5</v>
      </c>
      <c r="J99" s="81">
        <v>0</v>
      </c>
      <c r="K99" s="81">
        <v>0</v>
      </c>
      <c r="L99" s="81">
        <v>4</v>
      </c>
      <c r="M99" s="81">
        <v>4</v>
      </c>
      <c r="N99" s="81">
        <v>0</v>
      </c>
      <c r="O99" s="81">
        <v>0</v>
      </c>
      <c r="P99" s="81">
        <v>1</v>
      </c>
      <c r="Q99" s="81">
        <v>1</v>
      </c>
      <c r="R99" s="81">
        <v>0</v>
      </c>
      <c r="S99" s="81">
        <v>0</v>
      </c>
      <c r="T99" s="81">
        <v>4</v>
      </c>
      <c r="U99" s="81">
        <v>5</v>
      </c>
      <c r="V99" s="270" t="s">
        <v>164</v>
      </c>
      <c r="W99" s="211">
        <v>1</v>
      </c>
      <c r="X99" s="245">
        <v>1.1000000000000001</v>
      </c>
      <c r="Y99" s="245">
        <v>1.2</v>
      </c>
    </row>
    <row r="100" spans="1:25" x14ac:dyDescent="0.2">
      <c r="A100" s="394"/>
      <c r="B100" s="395"/>
      <c r="C100" s="396"/>
      <c r="D100" s="397"/>
      <c r="E100" s="398"/>
      <c r="F100" s="392"/>
      <c r="G100" s="35" t="s">
        <v>43</v>
      </c>
      <c r="H100" s="81">
        <v>0</v>
      </c>
      <c r="I100" s="81">
        <v>0</v>
      </c>
      <c r="J100" s="81">
        <v>0</v>
      </c>
      <c r="K100" s="81">
        <v>0</v>
      </c>
      <c r="L100" s="81">
        <v>0</v>
      </c>
      <c r="M100" s="81">
        <v>0</v>
      </c>
      <c r="N100" s="81">
        <v>0</v>
      </c>
      <c r="O100" s="81">
        <v>0</v>
      </c>
      <c r="P100" s="81">
        <v>0</v>
      </c>
      <c r="Q100" s="81">
        <v>0</v>
      </c>
      <c r="R100" s="81">
        <v>0</v>
      </c>
      <c r="S100" s="81">
        <v>0</v>
      </c>
      <c r="T100" s="81">
        <v>0</v>
      </c>
      <c r="U100" s="81">
        <v>0</v>
      </c>
      <c r="V100" s="270"/>
      <c r="W100" s="212"/>
      <c r="X100" s="245"/>
      <c r="Y100" s="245"/>
    </row>
    <row r="101" spans="1:25" ht="34.5" customHeight="1" x14ac:dyDescent="0.2">
      <c r="A101" s="394"/>
      <c r="B101" s="395"/>
      <c r="C101" s="396"/>
      <c r="D101" s="397"/>
      <c r="E101" s="398"/>
      <c r="F101" s="392"/>
      <c r="G101" s="36" t="s">
        <v>24</v>
      </c>
      <c r="H101" s="89">
        <f t="shared" ref="H101:U101" si="28">SUM(H99:H100)</f>
        <v>3.5</v>
      </c>
      <c r="I101" s="89">
        <f t="shared" si="28"/>
        <v>3.5</v>
      </c>
      <c r="J101" s="89">
        <f t="shared" si="28"/>
        <v>0</v>
      </c>
      <c r="K101" s="89">
        <f t="shared" si="28"/>
        <v>0</v>
      </c>
      <c r="L101" s="89">
        <f t="shared" si="28"/>
        <v>4</v>
      </c>
      <c r="M101" s="89">
        <f t="shared" si="28"/>
        <v>4</v>
      </c>
      <c r="N101" s="89">
        <f t="shared" si="28"/>
        <v>0</v>
      </c>
      <c r="O101" s="89">
        <f t="shared" si="28"/>
        <v>0</v>
      </c>
      <c r="P101" s="89">
        <f t="shared" si="28"/>
        <v>1</v>
      </c>
      <c r="Q101" s="89">
        <f t="shared" si="28"/>
        <v>1</v>
      </c>
      <c r="R101" s="89">
        <f t="shared" si="28"/>
        <v>0</v>
      </c>
      <c r="S101" s="89">
        <f t="shared" si="28"/>
        <v>0</v>
      </c>
      <c r="T101" s="89">
        <f t="shared" si="28"/>
        <v>4</v>
      </c>
      <c r="U101" s="89">
        <f t="shared" si="28"/>
        <v>5</v>
      </c>
      <c r="V101" s="270"/>
      <c r="W101" s="213"/>
      <c r="X101" s="245"/>
      <c r="Y101" s="245"/>
    </row>
    <row r="102" spans="1:25" x14ac:dyDescent="0.2">
      <c r="A102" s="394" t="s">
        <v>15</v>
      </c>
      <c r="B102" s="395" t="s">
        <v>17</v>
      </c>
      <c r="C102" s="396" t="s">
        <v>18</v>
      </c>
      <c r="D102" s="397" t="s">
        <v>66</v>
      </c>
      <c r="E102" s="398" t="s">
        <v>67</v>
      </c>
      <c r="F102" s="392" t="s">
        <v>27</v>
      </c>
      <c r="G102" s="35" t="s">
        <v>23</v>
      </c>
      <c r="H102" s="81">
        <v>4</v>
      </c>
      <c r="I102" s="81">
        <v>4</v>
      </c>
      <c r="J102" s="81">
        <v>0</v>
      </c>
      <c r="K102" s="81">
        <v>0</v>
      </c>
      <c r="L102" s="81">
        <v>4</v>
      </c>
      <c r="M102" s="81">
        <v>4</v>
      </c>
      <c r="N102" s="81">
        <v>0</v>
      </c>
      <c r="O102" s="81">
        <v>0</v>
      </c>
      <c r="P102" s="81">
        <v>4</v>
      </c>
      <c r="Q102" s="81">
        <v>4</v>
      </c>
      <c r="R102" s="81">
        <v>0</v>
      </c>
      <c r="S102" s="81">
        <v>0</v>
      </c>
      <c r="T102" s="81">
        <v>6</v>
      </c>
      <c r="U102" s="81">
        <v>6.5</v>
      </c>
      <c r="V102" s="270" t="s">
        <v>165</v>
      </c>
      <c r="W102" s="211">
        <v>1.5</v>
      </c>
      <c r="X102" s="245">
        <v>3.1</v>
      </c>
      <c r="Y102" s="245">
        <v>3.2</v>
      </c>
    </row>
    <row r="103" spans="1:25" x14ac:dyDescent="0.2">
      <c r="A103" s="394"/>
      <c r="B103" s="395"/>
      <c r="C103" s="396"/>
      <c r="D103" s="397"/>
      <c r="E103" s="398"/>
      <c r="F103" s="392"/>
      <c r="G103" s="35" t="s">
        <v>43</v>
      </c>
      <c r="H103" s="81">
        <v>0</v>
      </c>
      <c r="I103" s="81">
        <v>0</v>
      </c>
      <c r="J103" s="81">
        <v>0</v>
      </c>
      <c r="K103" s="81">
        <v>0</v>
      </c>
      <c r="L103" s="81">
        <v>10</v>
      </c>
      <c r="M103" s="81">
        <v>10</v>
      </c>
      <c r="N103" s="81">
        <v>0</v>
      </c>
      <c r="O103" s="81">
        <v>0</v>
      </c>
      <c r="P103" s="81">
        <v>0</v>
      </c>
      <c r="Q103" s="81">
        <v>0</v>
      </c>
      <c r="R103" s="81">
        <v>0</v>
      </c>
      <c r="S103" s="81">
        <v>0</v>
      </c>
      <c r="T103" s="81">
        <v>21</v>
      </c>
      <c r="U103" s="81">
        <v>22</v>
      </c>
      <c r="V103" s="270"/>
      <c r="W103" s="212"/>
      <c r="X103" s="245"/>
      <c r="Y103" s="245"/>
    </row>
    <row r="104" spans="1:25" x14ac:dyDescent="0.2">
      <c r="A104" s="394"/>
      <c r="B104" s="395"/>
      <c r="C104" s="396"/>
      <c r="D104" s="397"/>
      <c r="E104" s="398"/>
      <c r="F104" s="392"/>
      <c r="G104" s="35" t="s">
        <v>46</v>
      </c>
      <c r="H104" s="81">
        <v>0</v>
      </c>
      <c r="I104" s="81">
        <v>0</v>
      </c>
      <c r="J104" s="81">
        <v>0</v>
      </c>
      <c r="K104" s="81">
        <v>0</v>
      </c>
      <c r="L104" s="81">
        <v>15</v>
      </c>
      <c r="M104" s="81">
        <v>15</v>
      </c>
      <c r="N104" s="81">
        <v>0</v>
      </c>
      <c r="O104" s="81">
        <v>0</v>
      </c>
      <c r="P104" s="81">
        <v>0</v>
      </c>
      <c r="Q104" s="81">
        <v>0</v>
      </c>
      <c r="R104" s="81">
        <v>0</v>
      </c>
      <c r="S104" s="81">
        <v>0</v>
      </c>
      <c r="T104" s="81">
        <v>41</v>
      </c>
      <c r="U104" s="81">
        <v>42</v>
      </c>
      <c r="V104" s="270"/>
      <c r="W104" s="212"/>
      <c r="X104" s="245"/>
      <c r="Y104" s="245"/>
    </row>
    <row r="105" spans="1:25" x14ac:dyDescent="0.2">
      <c r="A105" s="394"/>
      <c r="B105" s="395"/>
      <c r="C105" s="396"/>
      <c r="D105" s="397"/>
      <c r="E105" s="398"/>
      <c r="F105" s="392"/>
      <c r="G105" s="36" t="s">
        <v>24</v>
      </c>
      <c r="H105" s="89">
        <f t="shared" ref="H105:U105" si="29">SUM(H102:H104)</f>
        <v>4</v>
      </c>
      <c r="I105" s="89">
        <f t="shared" si="29"/>
        <v>4</v>
      </c>
      <c r="J105" s="89">
        <f t="shared" si="29"/>
        <v>0</v>
      </c>
      <c r="K105" s="89">
        <f t="shared" si="29"/>
        <v>0</v>
      </c>
      <c r="L105" s="89">
        <f t="shared" si="29"/>
        <v>29</v>
      </c>
      <c r="M105" s="89">
        <f t="shared" si="29"/>
        <v>29</v>
      </c>
      <c r="N105" s="89">
        <f t="shared" si="29"/>
        <v>0</v>
      </c>
      <c r="O105" s="89">
        <f t="shared" si="29"/>
        <v>0</v>
      </c>
      <c r="P105" s="89">
        <f t="shared" si="29"/>
        <v>4</v>
      </c>
      <c r="Q105" s="89">
        <f t="shared" si="29"/>
        <v>4</v>
      </c>
      <c r="R105" s="89">
        <f t="shared" si="29"/>
        <v>0</v>
      </c>
      <c r="S105" s="89">
        <f t="shared" si="29"/>
        <v>0</v>
      </c>
      <c r="T105" s="89">
        <f t="shared" si="29"/>
        <v>68</v>
      </c>
      <c r="U105" s="89">
        <f t="shared" si="29"/>
        <v>70.5</v>
      </c>
      <c r="V105" s="270"/>
      <c r="W105" s="213"/>
      <c r="X105" s="245"/>
      <c r="Y105" s="245"/>
    </row>
    <row r="106" spans="1:25" x14ac:dyDescent="0.2">
      <c r="A106" s="404" t="s">
        <v>15</v>
      </c>
      <c r="B106" s="406" t="s">
        <v>17</v>
      </c>
      <c r="C106" s="408">
        <v>11</v>
      </c>
      <c r="D106" s="411" t="s">
        <v>142</v>
      </c>
      <c r="E106" s="414" t="s">
        <v>145</v>
      </c>
      <c r="F106" s="416">
        <v>12</v>
      </c>
      <c r="G106" s="70" t="s">
        <v>23</v>
      </c>
      <c r="H106" s="87">
        <v>0</v>
      </c>
      <c r="I106" s="87">
        <v>0</v>
      </c>
      <c r="J106" s="87">
        <v>0</v>
      </c>
      <c r="K106" s="87">
        <v>0</v>
      </c>
      <c r="L106" s="87">
        <v>3.5</v>
      </c>
      <c r="M106" s="87">
        <v>3.5</v>
      </c>
      <c r="N106" s="87">
        <v>0</v>
      </c>
      <c r="O106" s="87">
        <v>0</v>
      </c>
      <c r="P106" s="87">
        <v>0</v>
      </c>
      <c r="Q106" s="87">
        <v>0</v>
      </c>
      <c r="R106" s="87">
        <v>0</v>
      </c>
      <c r="S106" s="87">
        <v>0</v>
      </c>
      <c r="T106" s="87">
        <v>4</v>
      </c>
      <c r="U106" s="87">
        <v>4</v>
      </c>
      <c r="V106" s="280" t="s">
        <v>178</v>
      </c>
      <c r="W106" s="241">
        <v>7</v>
      </c>
      <c r="X106" s="241">
        <v>8</v>
      </c>
      <c r="Y106" s="241">
        <v>9</v>
      </c>
    </row>
    <row r="107" spans="1:25" x14ac:dyDescent="0.2">
      <c r="A107" s="405"/>
      <c r="B107" s="407"/>
      <c r="C107" s="409"/>
      <c r="D107" s="412"/>
      <c r="E107" s="415"/>
      <c r="F107" s="417"/>
      <c r="G107" s="70" t="s">
        <v>43</v>
      </c>
      <c r="H107" s="87">
        <v>0</v>
      </c>
      <c r="I107" s="87">
        <v>0</v>
      </c>
      <c r="J107" s="87">
        <v>0</v>
      </c>
      <c r="K107" s="87">
        <v>0</v>
      </c>
      <c r="L107" s="87">
        <v>0</v>
      </c>
      <c r="M107" s="87">
        <v>0</v>
      </c>
      <c r="N107" s="87">
        <v>0</v>
      </c>
      <c r="O107" s="87">
        <v>0</v>
      </c>
      <c r="P107" s="87">
        <v>0</v>
      </c>
      <c r="Q107" s="87">
        <v>0</v>
      </c>
      <c r="R107" s="87">
        <v>0</v>
      </c>
      <c r="S107" s="87">
        <v>0</v>
      </c>
      <c r="T107" s="87">
        <v>0</v>
      </c>
      <c r="U107" s="87">
        <v>0</v>
      </c>
      <c r="V107" s="281"/>
      <c r="W107" s="242"/>
      <c r="X107" s="242"/>
      <c r="Y107" s="242"/>
    </row>
    <row r="108" spans="1:25" x14ac:dyDescent="0.2">
      <c r="A108" s="399"/>
      <c r="B108" s="400"/>
      <c r="C108" s="410"/>
      <c r="D108" s="413"/>
      <c r="E108" s="402"/>
      <c r="F108" s="418"/>
      <c r="G108" s="36" t="s">
        <v>93</v>
      </c>
      <c r="H108" s="89">
        <f>SUM(H106:H107)</f>
        <v>0</v>
      </c>
      <c r="I108" s="89">
        <f t="shared" ref="I108:U108" si="30">SUM(I106:I107)</f>
        <v>0</v>
      </c>
      <c r="J108" s="89">
        <f t="shared" si="30"/>
        <v>0</v>
      </c>
      <c r="K108" s="89">
        <f t="shared" si="30"/>
        <v>0</v>
      </c>
      <c r="L108" s="89">
        <f t="shared" si="30"/>
        <v>3.5</v>
      </c>
      <c r="M108" s="89">
        <f t="shared" si="30"/>
        <v>3.5</v>
      </c>
      <c r="N108" s="89">
        <f t="shared" si="30"/>
        <v>0</v>
      </c>
      <c r="O108" s="89">
        <f t="shared" si="30"/>
        <v>0</v>
      </c>
      <c r="P108" s="89">
        <f t="shared" si="30"/>
        <v>0</v>
      </c>
      <c r="Q108" s="89">
        <f t="shared" si="30"/>
        <v>0</v>
      </c>
      <c r="R108" s="89">
        <f t="shared" si="30"/>
        <v>0</v>
      </c>
      <c r="S108" s="89">
        <f t="shared" si="30"/>
        <v>0</v>
      </c>
      <c r="T108" s="89">
        <f t="shared" si="30"/>
        <v>4</v>
      </c>
      <c r="U108" s="89">
        <f t="shared" si="30"/>
        <v>4</v>
      </c>
      <c r="V108" s="282"/>
      <c r="W108" s="199"/>
      <c r="X108" s="199"/>
      <c r="Y108" s="199"/>
    </row>
    <row r="109" spans="1:25" x14ac:dyDescent="0.2">
      <c r="A109" s="202" t="s">
        <v>15</v>
      </c>
      <c r="B109" s="203" t="s">
        <v>17</v>
      </c>
      <c r="C109" s="360" t="s">
        <v>19</v>
      </c>
      <c r="D109" s="427" t="s">
        <v>121</v>
      </c>
      <c r="E109" s="363" t="s">
        <v>67</v>
      </c>
      <c r="F109" s="364" t="s">
        <v>27</v>
      </c>
      <c r="G109" s="37" t="s">
        <v>23</v>
      </c>
      <c r="H109" s="81">
        <v>10</v>
      </c>
      <c r="I109" s="81">
        <v>10</v>
      </c>
      <c r="J109" s="81">
        <v>0</v>
      </c>
      <c r="K109" s="81">
        <v>0</v>
      </c>
      <c r="L109" s="83">
        <v>12</v>
      </c>
      <c r="M109" s="83">
        <v>12</v>
      </c>
      <c r="N109" s="83">
        <v>0</v>
      </c>
      <c r="O109" s="83">
        <v>0</v>
      </c>
      <c r="P109" s="83">
        <v>8</v>
      </c>
      <c r="Q109" s="83">
        <v>8</v>
      </c>
      <c r="R109" s="83">
        <v>0</v>
      </c>
      <c r="S109" s="83">
        <v>0</v>
      </c>
      <c r="T109" s="110">
        <v>15</v>
      </c>
      <c r="U109" s="110">
        <v>20</v>
      </c>
      <c r="V109" s="346" t="s">
        <v>166</v>
      </c>
      <c r="W109" s="315">
        <v>16</v>
      </c>
      <c r="X109" s="317">
        <v>16</v>
      </c>
      <c r="Y109" s="317">
        <v>17</v>
      </c>
    </row>
    <row r="110" spans="1:25" ht="32.25" customHeight="1" x14ac:dyDescent="0.2">
      <c r="A110" s="202"/>
      <c r="B110" s="203"/>
      <c r="C110" s="360"/>
      <c r="D110" s="427"/>
      <c r="E110" s="363"/>
      <c r="F110" s="364"/>
      <c r="G110" s="38" t="s">
        <v>12</v>
      </c>
      <c r="H110" s="84">
        <f t="shared" ref="H110:U110" si="31">SUM(H109)</f>
        <v>10</v>
      </c>
      <c r="I110" s="84">
        <f t="shared" si="31"/>
        <v>10</v>
      </c>
      <c r="J110" s="84">
        <f t="shared" si="31"/>
        <v>0</v>
      </c>
      <c r="K110" s="84">
        <f t="shared" si="31"/>
        <v>0</v>
      </c>
      <c r="L110" s="84">
        <f t="shared" si="31"/>
        <v>12</v>
      </c>
      <c r="M110" s="84">
        <f t="shared" si="31"/>
        <v>12</v>
      </c>
      <c r="N110" s="84">
        <f t="shared" si="31"/>
        <v>0</v>
      </c>
      <c r="O110" s="84">
        <f t="shared" si="31"/>
        <v>0</v>
      </c>
      <c r="P110" s="84">
        <f t="shared" si="31"/>
        <v>8</v>
      </c>
      <c r="Q110" s="84">
        <f t="shared" si="31"/>
        <v>8</v>
      </c>
      <c r="R110" s="84">
        <f t="shared" si="31"/>
        <v>0</v>
      </c>
      <c r="S110" s="84">
        <f t="shared" si="31"/>
        <v>0</v>
      </c>
      <c r="T110" s="84">
        <f t="shared" si="31"/>
        <v>15</v>
      </c>
      <c r="U110" s="84">
        <f t="shared" si="31"/>
        <v>20</v>
      </c>
      <c r="V110" s="348"/>
      <c r="W110" s="316"/>
      <c r="X110" s="317"/>
      <c r="Y110" s="317"/>
    </row>
    <row r="111" spans="1:25" x14ac:dyDescent="0.2">
      <c r="A111" s="227" t="s">
        <v>15</v>
      </c>
      <c r="B111" s="229" t="s">
        <v>17</v>
      </c>
      <c r="C111" s="290" t="s">
        <v>20</v>
      </c>
      <c r="D111" s="328" t="s">
        <v>36</v>
      </c>
      <c r="E111" s="352" t="s">
        <v>48</v>
      </c>
      <c r="F111" s="296" t="s">
        <v>27</v>
      </c>
      <c r="G111" s="39" t="s">
        <v>23</v>
      </c>
      <c r="H111" s="76">
        <v>16.399999999999999</v>
      </c>
      <c r="I111" s="76">
        <v>16.399999999999999</v>
      </c>
      <c r="J111" s="76">
        <v>0</v>
      </c>
      <c r="K111" s="76">
        <v>0</v>
      </c>
      <c r="L111" s="53">
        <v>25</v>
      </c>
      <c r="M111" s="116">
        <v>25</v>
      </c>
      <c r="N111" s="53">
        <v>0</v>
      </c>
      <c r="O111" s="53">
        <v>0</v>
      </c>
      <c r="P111" s="53">
        <v>25</v>
      </c>
      <c r="Q111" s="116">
        <v>25</v>
      </c>
      <c r="R111" s="53">
        <v>0</v>
      </c>
      <c r="S111" s="53">
        <v>0</v>
      </c>
      <c r="T111" s="76">
        <v>25.5</v>
      </c>
      <c r="U111" s="110">
        <v>35</v>
      </c>
      <c r="V111" s="346" t="s">
        <v>167</v>
      </c>
      <c r="W111" s="315">
        <v>12</v>
      </c>
      <c r="X111" s="317">
        <v>13</v>
      </c>
      <c r="Y111" s="317">
        <v>14</v>
      </c>
    </row>
    <row r="112" spans="1:25" x14ac:dyDescent="0.2">
      <c r="A112" s="246"/>
      <c r="B112" s="247"/>
      <c r="C112" s="291"/>
      <c r="D112" s="329"/>
      <c r="E112" s="424"/>
      <c r="F112" s="297"/>
      <c r="G112" s="40" t="s">
        <v>104</v>
      </c>
      <c r="H112" s="76">
        <v>0</v>
      </c>
      <c r="I112" s="76">
        <v>0</v>
      </c>
      <c r="J112" s="76">
        <v>0</v>
      </c>
      <c r="K112" s="76">
        <v>0</v>
      </c>
      <c r="L112" s="53">
        <v>0</v>
      </c>
      <c r="M112" s="116">
        <v>0</v>
      </c>
      <c r="N112" s="53">
        <v>0</v>
      </c>
      <c r="O112" s="53">
        <v>0</v>
      </c>
      <c r="P112" s="53">
        <v>0</v>
      </c>
      <c r="Q112" s="116">
        <v>0</v>
      </c>
      <c r="R112" s="53">
        <v>0</v>
      </c>
      <c r="S112" s="53">
        <v>0</v>
      </c>
      <c r="T112" s="76">
        <v>0</v>
      </c>
      <c r="U112" s="110">
        <v>0</v>
      </c>
      <c r="V112" s="347"/>
      <c r="W112" s="420"/>
      <c r="X112" s="317"/>
      <c r="Y112" s="317"/>
    </row>
    <row r="113" spans="1:25" ht="33" customHeight="1" thickBot="1" x14ac:dyDescent="0.25">
      <c r="A113" s="421"/>
      <c r="B113" s="422"/>
      <c r="C113" s="423"/>
      <c r="D113" s="330"/>
      <c r="E113" s="353"/>
      <c r="F113" s="298"/>
      <c r="G113" s="41" t="s">
        <v>12</v>
      </c>
      <c r="H113" s="84">
        <f t="shared" ref="H113:U113" si="32">SUM(H111:H112)</f>
        <v>16.399999999999999</v>
      </c>
      <c r="I113" s="84">
        <f t="shared" si="32"/>
        <v>16.399999999999999</v>
      </c>
      <c r="J113" s="84">
        <f t="shared" si="32"/>
        <v>0</v>
      </c>
      <c r="K113" s="84">
        <f t="shared" si="32"/>
        <v>0</v>
      </c>
      <c r="L113" s="84">
        <f t="shared" si="32"/>
        <v>25</v>
      </c>
      <c r="M113" s="84">
        <f t="shared" si="32"/>
        <v>25</v>
      </c>
      <c r="N113" s="84">
        <f t="shared" si="32"/>
        <v>0</v>
      </c>
      <c r="O113" s="84">
        <f t="shared" si="32"/>
        <v>0</v>
      </c>
      <c r="P113" s="84">
        <f t="shared" si="32"/>
        <v>25</v>
      </c>
      <c r="Q113" s="84">
        <f t="shared" si="32"/>
        <v>25</v>
      </c>
      <c r="R113" s="84">
        <f t="shared" si="32"/>
        <v>0</v>
      </c>
      <c r="S113" s="84">
        <f t="shared" si="32"/>
        <v>0</v>
      </c>
      <c r="T113" s="84">
        <f t="shared" si="32"/>
        <v>25.5</v>
      </c>
      <c r="U113" s="84">
        <f t="shared" si="32"/>
        <v>35</v>
      </c>
      <c r="V113" s="425"/>
      <c r="W113" s="426"/>
      <c r="X113" s="317"/>
      <c r="Y113" s="317"/>
    </row>
    <row r="114" spans="1:25" x14ac:dyDescent="0.2">
      <c r="A114" s="434" t="s">
        <v>15</v>
      </c>
      <c r="B114" s="436" t="s">
        <v>17</v>
      </c>
      <c r="C114" s="437" t="s">
        <v>25</v>
      </c>
      <c r="D114" s="328" t="s">
        <v>86</v>
      </c>
      <c r="E114" s="438" t="s">
        <v>90</v>
      </c>
      <c r="F114" s="364" t="s">
        <v>27</v>
      </c>
      <c r="G114" s="143" t="s">
        <v>23</v>
      </c>
      <c r="H114" s="110">
        <v>1.5</v>
      </c>
      <c r="I114" s="110">
        <v>1.5</v>
      </c>
      <c r="J114" s="110">
        <v>0</v>
      </c>
      <c r="K114" s="110">
        <v>0</v>
      </c>
      <c r="L114" s="83">
        <v>1</v>
      </c>
      <c r="M114" s="85">
        <v>1</v>
      </c>
      <c r="N114" s="83">
        <v>0</v>
      </c>
      <c r="O114" s="83">
        <v>0</v>
      </c>
      <c r="P114" s="83">
        <v>1</v>
      </c>
      <c r="Q114" s="85">
        <v>1</v>
      </c>
      <c r="R114" s="83">
        <v>0</v>
      </c>
      <c r="S114" s="83">
        <v>0</v>
      </c>
      <c r="T114" s="117">
        <v>1.5</v>
      </c>
      <c r="U114" s="117">
        <v>1.5</v>
      </c>
      <c r="V114" s="365" t="s">
        <v>101</v>
      </c>
      <c r="W114" s="419">
        <v>5</v>
      </c>
      <c r="X114" s="317">
        <v>5</v>
      </c>
      <c r="Y114" s="317">
        <v>5</v>
      </c>
    </row>
    <row r="115" spans="1:25" x14ac:dyDescent="0.2">
      <c r="A115" s="435"/>
      <c r="B115" s="247"/>
      <c r="C115" s="291"/>
      <c r="D115" s="329"/>
      <c r="E115" s="438"/>
      <c r="F115" s="364"/>
      <c r="G115" s="143" t="s">
        <v>104</v>
      </c>
      <c r="H115" s="110">
        <v>0</v>
      </c>
      <c r="I115" s="110">
        <v>0</v>
      </c>
      <c r="J115" s="110">
        <v>0</v>
      </c>
      <c r="K115" s="110">
        <v>0</v>
      </c>
      <c r="L115" s="83">
        <v>1.5</v>
      </c>
      <c r="M115" s="85">
        <v>1.5</v>
      </c>
      <c r="N115" s="83">
        <v>0</v>
      </c>
      <c r="O115" s="83">
        <v>0</v>
      </c>
      <c r="P115" s="83">
        <v>1.5</v>
      </c>
      <c r="Q115" s="85">
        <v>1.5</v>
      </c>
      <c r="R115" s="83">
        <v>0</v>
      </c>
      <c r="S115" s="83">
        <v>0</v>
      </c>
      <c r="T115" s="117">
        <v>1.5</v>
      </c>
      <c r="U115" s="117">
        <v>1.5</v>
      </c>
      <c r="V115" s="347"/>
      <c r="W115" s="420"/>
      <c r="X115" s="317"/>
      <c r="Y115" s="317"/>
    </row>
    <row r="116" spans="1:25" x14ac:dyDescent="0.2">
      <c r="A116" s="435"/>
      <c r="B116" s="247"/>
      <c r="C116" s="291"/>
      <c r="D116" s="329"/>
      <c r="E116" s="432"/>
      <c r="F116" s="296"/>
      <c r="G116" s="51" t="s">
        <v>12</v>
      </c>
      <c r="H116" s="118">
        <f t="shared" ref="H116:U116" si="33">SUM(H114:H115)</f>
        <v>1.5</v>
      </c>
      <c r="I116" s="118">
        <f t="shared" si="33"/>
        <v>1.5</v>
      </c>
      <c r="J116" s="118">
        <f t="shared" si="33"/>
        <v>0</v>
      </c>
      <c r="K116" s="118">
        <f t="shared" si="33"/>
        <v>0</v>
      </c>
      <c r="L116" s="118">
        <f t="shared" si="33"/>
        <v>2.5</v>
      </c>
      <c r="M116" s="118">
        <f t="shared" si="33"/>
        <v>2.5</v>
      </c>
      <c r="N116" s="118">
        <f t="shared" si="33"/>
        <v>0</v>
      </c>
      <c r="O116" s="118">
        <f t="shared" si="33"/>
        <v>0</v>
      </c>
      <c r="P116" s="118">
        <f t="shared" si="33"/>
        <v>2.5</v>
      </c>
      <c r="Q116" s="118">
        <f t="shared" si="33"/>
        <v>2.5</v>
      </c>
      <c r="R116" s="118">
        <f t="shared" si="33"/>
        <v>0</v>
      </c>
      <c r="S116" s="118">
        <f t="shared" si="33"/>
        <v>0</v>
      </c>
      <c r="T116" s="118">
        <f t="shared" si="33"/>
        <v>3</v>
      </c>
      <c r="U116" s="118">
        <f t="shared" si="33"/>
        <v>3</v>
      </c>
      <c r="V116" s="348"/>
      <c r="W116" s="420"/>
      <c r="X116" s="315"/>
      <c r="Y116" s="315"/>
    </row>
    <row r="117" spans="1:25" ht="21" customHeight="1" x14ac:dyDescent="0.2">
      <c r="A117" s="325" t="s">
        <v>15</v>
      </c>
      <c r="B117" s="229" t="s">
        <v>17</v>
      </c>
      <c r="C117" s="377">
        <v>8</v>
      </c>
      <c r="D117" s="328" t="s">
        <v>119</v>
      </c>
      <c r="E117" s="432" t="s">
        <v>120</v>
      </c>
      <c r="F117" s="381">
        <v>10</v>
      </c>
      <c r="G117" s="62" t="s">
        <v>23</v>
      </c>
      <c r="H117" s="110">
        <v>1.5</v>
      </c>
      <c r="I117" s="110">
        <v>1.5</v>
      </c>
      <c r="J117" s="110">
        <v>0</v>
      </c>
      <c r="K117" s="110">
        <v>0</v>
      </c>
      <c r="L117" s="111">
        <v>0</v>
      </c>
      <c r="M117" s="111">
        <v>0</v>
      </c>
      <c r="N117" s="111">
        <v>0</v>
      </c>
      <c r="O117" s="111">
        <v>0</v>
      </c>
      <c r="P117" s="111">
        <v>0</v>
      </c>
      <c r="Q117" s="111">
        <v>0</v>
      </c>
      <c r="R117" s="111">
        <v>0</v>
      </c>
      <c r="S117" s="111">
        <v>0</v>
      </c>
      <c r="T117" s="111">
        <v>1.5</v>
      </c>
      <c r="U117" s="111">
        <v>0</v>
      </c>
      <c r="V117" s="346" t="s">
        <v>168</v>
      </c>
      <c r="W117" s="315">
        <v>0</v>
      </c>
      <c r="X117" s="315">
        <v>0</v>
      </c>
      <c r="Y117" s="315">
        <v>1</v>
      </c>
    </row>
    <row r="118" spans="1:25" ht="33" customHeight="1" x14ac:dyDescent="0.2">
      <c r="A118" s="327"/>
      <c r="B118" s="230"/>
      <c r="C118" s="378"/>
      <c r="D118" s="330"/>
      <c r="E118" s="433"/>
      <c r="F118" s="382"/>
      <c r="G118" s="51" t="s">
        <v>93</v>
      </c>
      <c r="H118" s="118">
        <f t="shared" ref="H118:U118" si="34">SUM(H117)</f>
        <v>1.5</v>
      </c>
      <c r="I118" s="118">
        <f t="shared" si="34"/>
        <v>1.5</v>
      </c>
      <c r="J118" s="118">
        <f t="shared" si="34"/>
        <v>0</v>
      </c>
      <c r="K118" s="118">
        <f t="shared" si="34"/>
        <v>0</v>
      </c>
      <c r="L118" s="118">
        <f t="shared" si="34"/>
        <v>0</v>
      </c>
      <c r="M118" s="118">
        <f t="shared" si="34"/>
        <v>0</v>
      </c>
      <c r="N118" s="118">
        <f t="shared" si="34"/>
        <v>0</v>
      </c>
      <c r="O118" s="118">
        <f t="shared" si="34"/>
        <v>0</v>
      </c>
      <c r="P118" s="118">
        <f t="shared" si="34"/>
        <v>0</v>
      </c>
      <c r="Q118" s="118">
        <f t="shared" si="34"/>
        <v>0</v>
      </c>
      <c r="R118" s="118">
        <f t="shared" si="34"/>
        <v>0</v>
      </c>
      <c r="S118" s="118">
        <f t="shared" si="34"/>
        <v>0</v>
      </c>
      <c r="T118" s="118">
        <f t="shared" si="34"/>
        <v>1.5</v>
      </c>
      <c r="U118" s="118">
        <f t="shared" si="34"/>
        <v>0</v>
      </c>
      <c r="V118" s="348"/>
      <c r="W118" s="316"/>
      <c r="X118" s="316"/>
      <c r="Y118" s="316"/>
    </row>
    <row r="119" spans="1:25" x14ac:dyDescent="0.2">
      <c r="A119" s="442" t="s">
        <v>15</v>
      </c>
      <c r="B119" s="229" t="s">
        <v>17</v>
      </c>
      <c r="C119" s="377">
        <v>9</v>
      </c>
      <c r="D119" s="328" t="s">
        <v>129</v>
      </c>
      <c r="E119" s="432" t="s">
        <v>120</v>
      </c>
      <c r="F119" s="381">
        <v>10</v>
      </c>
      <c r="G119" s="133" t="s">
        <v>23</v>
      </c>
      <c r="H119" s="132">
        <v>1.5</v>
      </c>
      <c r="I119" s="132">
        <v>1.5</v>
      </c>
      <c r="J119" s="132">
        <v>0</v>
      </c>
      <c r="K119" s="132">
        <v>0</v>
      </c>
      <c r="L119" s="132">
        <v>1.5</v>
      </c>
      <c r="M119" s="132">
        <v>1.5</v>
      </c>
      <c r="N119" s="132">
        <v>0</v>
      </c>
      <c r="O119" s="132">
        <v>0</v>
      </c>
      <c r="P119" s="132">
        <v>1.5</v>
      </c>
      <c r="Q119" s="132">
        <v>1.5</v>
      </c>
      <c r="R119" s="132">
        <v>0</v>
      </c>
      <c r="S119" s="132">
        <v>0</v>
      </c>
      <c r="T119" s="132">
        <v>1.5</v>
      </c>
      <c r="U119" s="132">
        <v>1.5</v>
      </c>
      <c r="V119" s="346" t="s">
        <v>169</v>
      </c>
      <c r="W119" s="315">
        <v>125</v>
      </c>
      <c r="X119" s="315">
        <v>125</v>
      </c>
      <c r="Y119" s="315">
        <v>125</v>
      </c>
    </row>
    <row r="120" spans="1:25" ht="51.75" customHeight="1" x14ac:dyDescent="0.2">
      <c r="A120" s="435"/>
      <c r="B120" s="247"/>
      <c r="C120" s="378"/>
      <c r="D120" s="330"/>
      <c r="E120" s="433"/>
      <c r="F120" s="382"/>
      <c r="G120" s="51" t="s">
        <v>7</v>
      </c>
      <c r="H120" s="118">
        <f t="shared" ref="H120:U120" si="35">SUM(H119)</f>
        <v>1.5</v>
      </c>
      <c r="I120" s="118">
        <f t="shared" si="35"/>
        <v>1.5</v>
      </c>
      <c r="J120" s="118">
        <f t="shared" si="35"/>
        <v>0</v>
      </c>
      <c r="K120" s="118">
        <f t="shared" si="35"/>
        <v>0</v>
      </c>
      <c r="L120" s="118">
        <f t="shared" si="35"/>
        <v>1.5</v>
      </c>
      <c r="M120" s="118">
        <f t="shared" si="35"/>
        <v>1.5</v>
      </c>
      <c r="N120" s="118">
        <f t="shared" si="35"/>
        <v>0</v>
      </c>
      <c r="O120" s="118">
        <f t="shared" si="35"/>
        <v>0</v>
      </c>
      <c r="P120" s="118">
        <f t="shared" si="35"/>
        <v>1.5</v>
      </c>
      <c r="Q120" s="118">
        <f t="shared" si="35"/>
        <v>1.5</v>
      </c>
      <c r="R120" s="118">
        <f t="shared" si="35"/>
        <v>0</v>
      </c>
      <c r="S120" s="118">
        <f t="shared" si="35"/>
        <v>0</v>
      </c>
      <c r="T120" s="118">
        <f t="shared" si="35"/>
        <v>1.5</v>
      </c>
      <c r="U120" s="118">
        <f t="shared" si="35"/>
        <v>1.5</v>
      </c>
      <c r="V120" s="348"/>
      <c r="W120" s="316"/>
      <c r="X120" s="316"/>
      <c r="Y120" s="316"/>
    </row>
    <row r="121" spans="1:25" x14ac:dyDescent="0.2">
      <c r="A121" s="137" t="s">
        <v>15</v>
      </c>
      <c r="B121" s="136" t="s">
        <v>17</v>
      </c>
      <c r="C121" s="439" t="s">
        <v>13</v>
      </c>
      <c r="D121" s="440"/>
      <c r="E121" s="440"/>
      <c r="F121" s="440"/>
      <c r="G121" s="441"/>
      <c r="H121" s="52">
        <f t="shared" ref="H121:U121" si="36">SUM(H118+H116+H113+H110+H105+H101+H98+H95+H120)</f>
        <v>58.69</v>
      </c>
      <c r="I121" s="52">
        <f t="shared" si="36"/>
        <v>58.69</v>
      </c>
      <c r="J121" s="52">
        <f t="shared" si="36"/>
        <v>0</v>
      </c>
      <c r="K121" s="52">
        <f t="shared" si="36"/>
        <v>0</v>
      </c>
      <c r="L121" s="52">
        <f t="shared" si="36"/>
        <v>94.3</v>
      </c>
      <c r="M121" s="52">
        <f t="shared" si="36"/>
        <v>94.3</v>
      </c>
      <c r="N121" s="52">
        <f t="shared" si="36"/>
        <v>0</v>
      </c>
      <c r="O121" s="52">
        <f t="shared" si="36"/>
        <v>0</v>
      </c>
      <c r="P121" s="52">
        <f t="shared" si="36"/>
        <v>62</v>
      </c>
      <c r="Q121" s="52">
        <f t="shared" si="36"/>
        <v>62</v>
      </c>
      <c r="R121" s="52">
        <f t="shared" si="36"/>
        <v>0</v>
      </c>
      <c r="S121" s="52">
        <f t="shared" si="36"/>
        <v>0</v>
      </c>
      <c r="T121" s="52">
        <f t="shared" si="36"/>
        <v>148.80000000000001</v>
      </c>
      <c r="U121" s="52">
        <f t="shared" si="36"/>
        <v>167.3</v>
      </c>
      <c r="V121" s="151"/>
      <c r="W121" s="152"/>
      <c r="X121" s="152"/>
      <c r="Y121" s="152"/>
    </row>
    <row r="122" spans="1:25" ht="13.5" thickBot="1" x14ac:dyDescent="0.25">
      <c r="A122" s="139" t="s">
        <v>15</v>
      </c>
      <c r="B122" s="142" t="s">
        <v>18</v>
      </c>
      <c r="C122" s="150" t="s">
        <v>81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9"/>
    </row>
    <row r="123" spans="1:25" x14ac:dyDescent="0.2">
      <c r="A123" s="227" t="s">
        <v>15</v>
      </c>
      <c r="B123" s="229" t="s">
        <v>18</v>
      </c>
      <c r="C123" s="231" t="s">
        <v>27</v>
      </c>
      <c r="D123" s="428" t="s">
        <v>111</v>
      </c>
      <c r="E123" s="283" t="s">
        <v>82</v>
      </c>
      <c r="F123" s="277" t="s">
        <v>15</v>
      </c>
      <c r="G123" s="57" t="s">
        <v>71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8">
        <v>0</v>
      </c>
      <c r="R123" s="58">
        <v>0</v>
      </c>
      <c r="S123" s="58">
        <v>0</v>
      </c>
      <c r="T123" s="69">
        <v>4.2</v>
      </c>
      <c r="U123" s="69">
        <v>4.2</v>
      </c>
      <c r="V123" s="312" t="s">
        <v>126</v>
      </c>
      <c r="W123" s="130"/>
      <c r="X123" s="144"/>
      <c r="Y123" s="144"/>
    </row>
    <row r="124" spans="1:25" x14ac:dyDescent="0.2">
      <c r="A124" s="246"/>
      <c r="B124" s="247"/>
      <c r="C124" s="248"/>
      <c r="D124" s="429"/>
      <c r="E124" s="284"/>
      <c r="F124" s="278"/>
      <c r="G124" s="57" t="s">
        <v>46</v>
      </c>
      <c r="H124" s="58">
        <v>47.7</v>
      </c>
      <c r="I124" s="58">
        <v>47.7</v>
      </c>
      <c r="J124" s="58">
        <v>0</v>
      </c>
      <c r="K124" s="58">
        <v>0</v>
      </c>
      <c r="L124" s="58">
        <v>38.700000000000003</v>
      </c>
      <c r="M124" s="58">
        <v>38.700000000000003</v>
      </c>
      <c r="N124" s="58">
        <v>0</v>
      </c>
      <c r="O124" s="119">
        <v>0</v>
      </c>
      <c r="P124" s="58">
        <v>43.5</v>
      </c>
      <c r="Q124" s="58">
        <v>43.5</v>
      </c>
      <c r="R124" s="58">
        <v>0</v>
      </c>
      <c r="S124" s="58">
        <v>0</v>
      </c>
      <c r="T124" s="58">
        <v>0</v>
      </c>
      <c r="U124" s="58">
        <v>0</v>
      </c>
      <c r="V124" s="313"/>
      <c r="W124" s="258">
        <v>47</v>
      </c>
      <c r="X124" s="258">
        <v>0</v>
      </c>
      <c r="Y124" s="241">
        <v>0</v>
      </c>
    </row>
    <row r="125" spans="1:25" x14ac:dyDescent="0.2">
      <c r="A125" s="246"/>
      <c r="B125" s="247"/>
      <c r="C125" s="248"/>
      <c r="D125" s="429"/>
      <c r="E125" s="284"/>
      <c r="F125" s="278"/>
      <c r="G125" s="57" t="s">
        <v>23</v>
      </c>
      <c r="H125" s="58">
        <v>8.4</v>
      </c>
      <c r="I125" s="58">
        <v>8.4</v>
      </c>
      <c r="J125" s="58">
        <v>0</v>
      </c>
      <c r="K125" s="58">
        <v>0</v>
      </c>
      <c r="L125" s="58">
        <v>6.8</v>
      </c>
      <c r="M125" s="58">
        <v>6.8</v>
      </c>
      <c r="N125" s="58">
        <v>0</v>
      </c>
      <c r="O125" s="119">
        <v>0</v>
      </c>
      <c r="P125" s="58">
        <v>7.7</v>
      </c>
      <c r="Q125" s="58">
        <v>7.7</v>
      </c>
      <c r="R125" s="58">
        <v>0</v>
      </c>
      <c r="S125" s="58">
        <v>0</v>
      </c>
      <c r="T125" s="58">
        <v>0</v>
      </c>
      <c r="U125" s="58">
        <v>0</v>
      </c>
      <c r="V125" s="313"/>
      <c r="W125" s="258"/>
      <c r="X125" s="258"/>
      <c r="Y125" s="242"/>
    </row>
    <row r="126" spans="1:25" ht="17.25" customHeight="1" x14ac:dyDescent="0.2">
      <c r="A126" s="228"/>
      <c r="B126" s="230"/>
      <c r="C126" s="232"/>
      <c r="D126" s="430"/>
      <c r="E126" s="285"/>
      <c r="F126" s="279"/>
      <c r="G126" s="60" t="s">
        <v>93</v>
      </c>
      <c r="H126" s="112">
        <f t="shared" ref="H126:U126" si="37">SUM(H124:H125)</f>
        <v>56.1</v>
      </c>
      <c r="I126" s="112">
        <f t="shared" si="37"/>
        <v>56.1</v>
      </c>
      <c r="J126" s="112">
        <f t="shared" si="37"/>
        <v>0</v>
      </c>
      <c r="K126" s="112">
        <f t="shared" si="37"/>
        <v>0</v>
      </c>
      <c r="L126" s="112">
        <f t="shared" si="37"/>
        <v>45.5</v>
      </c>
      <c r="M126" s="112">
        <f t="shared" si="37"/>
        <v>45.5</v>
      </c>
      <c r="N126" s="112">
        <f t="shared" si="37"/>
        <v>0</v>
      </c>
      <c r="O126" s="112">
        <f t="shared" si="37"/>
        <v>0</v>
      </c>
      <c r="P126" s="112">
        <f t="shared" si="37"/>
        <v>51.2</v>
      </c>
      <c r="Q126" s="112">
        <f t="shared" si="37"/>
        <v>51.2</v>
      </c>
      <c r="R126" s="112">
        <f t="shared" si="37"/>
        <v>0</v>
      </c>
      <c r="S126" s="112">
        <f t="shared" si="37"/>
        <v>0</v>
      </c>
      <c r="T126" s="112">
        <f t="shared" si="37"/>
        <v>0</v>
      </c>
      <c r="U126" s="112">
        <f t="shared" si="37"/>
        <v>0</v>
      </c>
      <c r="V126" s="468"/>
      <c r="W126" s="258"/>
      <c r="X126" s="258"/>
      <c r="Y126" s="199"/>
    </row>
    <row r="127" spans="1:25" x14ac:dyDescent="0.2">
      <c r="A127" s="325" t="s">
        <v>15</v>
      </c>
      <c r="B127" s="334" t="s">
        <v>18</v>
      </c>
      <c r="C127" s="231" t="s">
        <v>29</v>
      </c>
      <c r="D127" s="428" t="s">
        <v>114</v>
      </c>
      <c r="E127" s="237" t="s">
        <v>82</v>
      </c>
      <c r="F127" s="277" t="s">
        <v>115</v>
      </c>
      <c r="G127" s="43" t="s">
        <v>46</v>
      </c>
      <c r="H127" s="117">
        <v>20.8</v>
      </c>
      <c r="I127" s="117">
        <v>20.8</v>
      </c>
      <c r="J127" s="117">
        <v>0</v>
      </c>
      <c r="K127" s="117">
        <v>0</v>
      </c>
      <c r="L127" s="55">
        <v>0</v>
      </c>
      <c r="M127" s="55">
        <v>0</v>
      </c>
      <c r="N127" s="55">
        <v>0</v>
      </c>
      <c r="O127" s="120">
        <v>0</v>
      </c>
      <c r="P127" s="117">
        <v>0</v>
      </c>
      <c r="Q127" s="117">
        <v>0</v>
      </c>
      <c r="R127" s="117">
        <v>0</v>
      </c>
      <c r="S127" s="117">
        <v>0</v>
      </c>
      <c r="T127" s="121">
        <v>0</v>
      </c>
      <c r="U127" s="55">
        <v>0</v>
      </c>
      <c r="V127" s="312" t="s">
        <v>170</v>
      </c>
      <c r="W127" s="241">
        <v>1</v>
      </c>
      <c r="X127" s="241">
        <v>0</v>
      </c>
      <c r="Y127" s="241">
        <v>0</v>
      </c>
    </row>
    <row r="128" spans="1:25" x14ac:dyDescent="0.2">
      <c r="A128" s="326"/>
      <c r="B128" s="342"/>
      <c r="C128" s="248"/>
      <c r="D128" s="429"/>
      <c r="E128" s="431"/>
      <c r="F128" s="278"/>
      <c r="G128" s="43" t="s">
        <v>43</v>
      </c>
      <c r="H128" s="117">
        <v>0</v>
      </c>
      <c r="I128" s="117">
        <v>0</v>
      </c>
      <c r="J128" s="117">
        <v>0</v>
      </c>
      <c r="K128" s="117">
        <v>0</v>
      </c>
      <c r="L128" s="55">
        <v>0</v>
      </c>
      <c r="M128" s="55">
        <v>0</v>
      </c>
      <c r="N128" s="55">
        <v>0</v>
      </c>
      <c r="O128" s="120">
        <v>0</v>
      </c>
      <c r="P128" s="117">
        <v>0</v>
      </c>
      <c r="Q128" s="117">
        <v>0</v>
      </c>
      <c r="R128" s="117">
        <v>0</v>
      </c>
      <c r="S128" s="117">
        <v>0</v>
      </c>
      <c r="T128" s="121">
        <v>0</v>
      </c>
      <c r="U128" s="55">
        <v>0</v>
      </c>
      <c r="V128" s="313"/>
      <c r="W128" s="242"/>
      <c r="X128" s="242"/>
      <c r="Y128" s="242"/>
    </row>
    <row r="129" spans="1:25" x14ac:dyDescent="0.2">
      <c r="A129" s="326"/>
      <c r="B129" s="342"/>
      <c r="C129" s="248"/>
      <c r="D129" s="429"/>
      <c r="E129" s="431"/>
      <c r="F129" s="278"/>
      <c r="G129" s="43" t="s">
        <v>23</v>
      </c>
      <c r="H129" s="117">
        <v>2.2999999999999998</v>
      </c>
      <c r="I129" s="117">
        <v>2.2999999999999998</v>
      </c>
      <c r="J129" s="117">
        <v>0</v>
      </c>
      <c r="K129" s="117">
        <v>0</v>
      </c>
      <c r="L129" s="55">
        <v>0</v>
      </c>
      <c r="M129" s="55">
        <v>0</v>
      </c>
      <c r="N129" s="55">
        <v>0</v>
      </c>
      <c r="O129" s="120">
        <v>0</v>
      </c>
      <c r="P129" s="117">
        <v>0</v>
      </c>
      <c r="Q129" s="117">
        <v>0</v>
      </c>
      <c r="R129" s="117">
        <v>0</v>
      </c>
      <c r="S129" s="117">
        <v>0</v>
      </c>
      <c r="T129" s="121">
        <v>0</v>
      </c>
      <c r="U129" s="55">
        <v>0</v>
      </c>
      <c r="V129" s="313"/>
      <c r="W129" s="242"/>
      <c r="X129" s="242"/>
      <c r="Y129" s="242"/>
    </row>
    <row r="130" spans="1:25" x14ac:dyDescent="0.2">
      <c r="A130" s="327"/>
      <c r="B130" s="335"/>
      <c r="C130" s="232"/>
      <c r="D130" s="430"/>
      <c r="E130" s="238"/>
      <c r="F130" s="279"/>
      <c r="G130" s="42" t="s">
        <v>93</v>
      </c>
      <c r="H130" s="122">
        <f t="shared" ref="H130:U130" si="38">SUM(H127:H129)</f>
        <v>23.1</v>
      </c>
      <c r="I130" s="122">
        <f t="shared" si="38"/>
        <v>23.1</v>
      </c>
      <c r="J130" s="122">
        <f t="shared" si="38"/>
        <v>0</v>
      </c>
      <c r="K130" s="122">
        <f t="shared" si="38"/>
        <v>0</v>
      </c>
      <c r="L130" s="122">
        <f t="shared" si="38"/>
        <v>0</v>
      </c>
      <c r="M130" s="122">
        <f t="shared" si="38"/>
        <v>0</v>
      </c>
      <c r="N130" s="122">
        <f t="shared" si="38"/>
        <v>0</v>
      </c>
      <c r="O130" s="122">
        <f t="shared" si="38"/>
        <v>0</v>
      </c>
      <c r="P130" s="122">
        <f t="shared" si="38"/>
        <v>0</v>
      </c>
      <c r="Q130" s="122">
        <f t="shared" si="38"/>
        <v>0</v>
      </c>
      <c r="R130" s="122">
        <f t="shared" si="38"/>
        <v>0</v>
      </c>
      <c r="S130" s="122">
        <f t="shared" si="38"/>
        <v>0</v>
      </c>
      <c r="T130" s="122">
        <f t="shared" si="38"/>
        <v>0</v>
      </c>
      <c r="U130" s="122">
        <f t="shared" si="38"/>
        <v>0</v>
      </c>
      <c r="V130" s="468"/>
      <c r="W130" s="199"/>
      <c r="X130" s="199"/>
      <c r="Y130" s="199"/>
    </row>
    <row r="131" spans="1:25" ht="13.5" thickBot="1" x14ac:dyDescent="0.25">
      <c r="A131" s="139" t="s">
        <v>15</v>
      </c>
      <c r="B131" s="142" t="s">
        <v>18</v>
      </c>
      <c r="C131" s="147" t="s">
        <v>13</v>
      </c>
      <c r="D131" s="23"/>
      <c r="E131" s="23"/>
      <c r="F131" s="23"/>
      <c r="G131" s="23"/>
      <c r="H131" s="140">
        <f>SUM(H130+H126)</f>
        <v>79.2</v>
      </c>
      <c r="I131" s="140">
        <f t="shared" ref="I131:U131" si="39">SUM(I130+I126)</f>
        <v>79.2</v>
      </c>
      <c r="J131" s="140">
        <f t="shared" si="39"/>
        <v>0</v>
      </c>
      <c r="K131" s="140">
        <f t="shared" si="39"/>
        <v>0</v>
      </c>
      <c r="L131" s="140">
        <f t="shared" si="39"/>
        <v>45.5</v>
      </c>
      <c r="M131" s="140">
        <f t="shared" si="39"/>
        <v>45.5</v>
      </c>
      <c r="N131" s="140">
        <f t="shared" si="39"/>
        <v>0</v>
      </c>
      <c r="O131" s="140">
        <f t="shared" si="39"/>
        <v>0</v>
      </c>
      <c r="P131" s="140">
        <f t="shared" si="39"/>
        <v>51.2</v>
      </c>
      <c r="Q131" s="140">
        <f t="shared" si="39"/>
        <v>51.2</v>
      </c>
      <c r="R131" s="140">
        <f t="shared" si="39"/>
        <v>0</v>
      </c>
      <c r="S131" s="140">
        <f t="shared" si="39"/>
        <v>0</v>
      </c>
      <c r="T131" s="140">
        <f t="shared" si="39"/>
        <v>0</v>
      </c>
      <c r="U131" s="140">
        <f t="shared" si="39"/>
        <v>0</v>
      </c>
      <c r="V131" s="140"/>
      <c r="W131" s="140"/>
      <c r="X131" s="140"/>
      <c r="Y131" s="140"/>
    </row>
    <row r="132" spans="1:25" ht="13.5" thickBot="1" x14ac:dyDescent="0.25">
      <c r="A132" s="5"/>
      <c r="B132" s="469" t="s">
        <v>84</v>
      </c>
      <c r="C132" s="470"/>
      <c r="D132" s="470"/>
      <c r="E132" s="470"/>
      <c r="F132" s="470"/>
      <c r="G132" s="471"/>
      <c r="H132" s="73">
        <f t="shared" ref="H132:U132" si="40">SUM(H131+H121+H92+H83)</f>
        <v>2822.4623099999999</v>
      </c>
      <c r="I132" s="73">
        <f t="shared" si="40"/>
        <v>2711.1839999999997</v>
      </c>
      <c r="J132" s="73">
        <f t="shared" si="40"/>
        <v>1299.5620000000001</v>
      </c>
      <c r="K132" s="73">
        <f t="shared" si="40"/>
        <v>111.27799999999999</v>
      </c>
      <c r="L132" s="73">
        <f t="shared" si="40"/>
        <v>3588.5590000000002</v>
      </c>
      <c r="M132" s="73">
        <f t="shared" si="40"/>
        <v>3494.6610000000001</v>
      </c>
      <c r="N132" s="73">
        <f t="shared" si="40"/>
        <v>1842.2950000000001</v>
      </c>
      <c r="O132" s="73">
        <f t="shared" si="40"/>
        <v>93.9</v>
      </c>
      <c r="P132" s="73">
        <f t="shared" si="40"/>
        <v>3245.6059999999998</v>
      </c>
      <c r="Q132" s="73">
        <f t="shared" si="40"/>
        <v>3182.6049999999996</v>
      </c>
      <c r="R132" s="73">
        <f t="shared" si="40"/>
        <v>1888.269</v>
      </c>
      <c r="S132" s="73">
        <f t="shared" si="40"/>
        <v>62.998999999999995</v>
      </c>
      <c r="T132" s="73">
        <f t="shared" si="40"/>
        <v>3554.2860000000001</v>
      </c>
      <c r="U132" s="73">
        <f t="shared" si="40"/>
        <v>3401.84</v>
      </c>
      <c r="V132" s="45"/>
      <c r="W132" s="17" t="s">
        <v>49</v>
      </c>
      <c r="X132" s="17" t="s">
        <v>49</v>
      </c>
      <c r="Y132" s="18" t="s">
        <v>49</v>
      </c>
    </row>
    <row r="133" spans="1:25" ht="13.5" thickBot="1" x14ac:dyDescent="0.25">
      <c r="A133" s="444" t="s">
        <v>85</v>
      </c>
      <c r="B133" s="445"/>
      <c r="C133" s="445"/>
      <c r="D133" s="445"/>
      <c r="E133" s="445"/>
      <c r="F133" s="445"/>
      <c r="G133" s="446"/>
      <c r="H133" s="74">
        <f t="shared" ref="H133:U133" si="41">SUM(H131+H121+H92+H83)</f>
        <v>2822.4623099999999</v>
      </c>
      <c r="I133" s="74">
        <f t="shared" si="41"/>
        <v>2711.1839999999997</v>
      </c>
      <c r="J133" s="74">
        <f t="shared" si="41"/>
        <v>1299.5620000000001</v>
      </c>
      <c r="K133" s="74">
        <f t="shared" si="41"/>
        <v>111.27799999999999</v>
      </c>
      <c r="L133" s="74">
        <f t="shared" si="41"/>
        <v>3588.5590000000002</v>
      </c>
      <c r="M133" s="74">
        <f t="shared" si="41"/>
        <v>3494.6610000000001</v>
      </c>
      <c r="N133" s="74">
        <f t="shared" si="41"/>
        <v>1842.2950000000001</v>
      </c>
      <c r="O133" s="74">
        <f t="shared" si="41"/>
        <v>93.9</v>
      </c>
      <c r="P133" s="74">
        <f t="shared" si="41"/>
        <v>3245.6059999999998</v>
      </c>
      <c r="Q133" s="74">
        <f t="shared" si="41"/>
        <v>3182.6049999999996</v>
      </c>
      <c r="R133" s="74">
        <f t="shared" si="41"/>
        <v>1888.269</v>
      </c>
      <c r="S133" s="74">
        <f t="shared" si="41"/>
        <v>62.998999999999995</v>
      </c>
      <c r="T133" s="74">
        <f t="shared" si="41"/>
        <v>3554.2860000000001</v>
      </c>
      <c r="U133" s="74">
        <f t="shared" si="41"/>
        <v>3401.84</v>
      </c>
      <c r="V133" s="20" t="s">
        <v>49</v>
      </c>
      <c r="W133" s="21" t="s">
        <v>49</v>
      </c>
      <c r="X133" s="21" t="s">
        <v>49</v>
      </c>
      <c r="Y133" s="22" t="s">
        <v>49</v>
      </c>
    </row>
    <row r="134" spans="1:25" ht="16.5" thickBot="1" x14ac:dyDescent="0.25">
      <c r="A134" s="1"/>
      <c r="B134" s="1"/>
      <c r="C134" s="1"/>
      <c r="D134" s="2"/>
      <c r="E134" s="1"/>
      <c r="F134" s="1"/>
      <c r="G134" s="1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1"/>
      <c r="W134" s="1"/>
      <c r="X134" s="1"/>
      <c r="Y134" s="1"/>
    </row>
    <row r="135" spans="1:25" x14ac:dyDescent="0.2">
      <c r="A135" s="447" t="s">
        <v>56</v>
      </c>
      <c r="B135" s="448"/>
      <c r="C135" s="453" t="s">
        <v>57</v>
      </c>
      <c r="D135" s="454"/>
      <c r="E135" s="454"/>
      <c r="F135" s="454"/>
      <c r="G135" s="455"/>
      <c r="H135" s="123">
        <f t="shared" ref="H135:U135" si="42">SUM(H129+H125+H117+H114+H111+H109+H102+H99+H96+H94+H85+H78+H75+H72+H69+H66+H64+H55+H52+H42+H40+H33+H28+H26+H21+H17+H15+H49+H119+H87+H24+H89+H81+H61+H58)</f>
        <v>2363.2895800000001</v>
      </c>
      <c r="I135" s="123">
        <f t="shared" si="42"/>
        <v>2329.3139999999999</v>
      </c>
      <c r="J135" s="123">
        <f t="shared" si="42"/>
        <v>1269.0819999999999</v>
      </c>
      <c r="K135" s="123">
        <f t="shared" si="42"/>
        <v>33.975999999999999</v>
      </c>
      <c r="L135" s="123">
        <f t="shared" si="42"/>
        <v>2816.596</v>
      </c>
      <c r="M135" s="123">
        <f t="shared" si="42"/>
        <v>2776.5480000000002</v>
      </c>
      <c r="N135" s="123">
        <f t="shared" si="42"/>
        <v>1812.8450000000003</v>
      </c>
      <c r="O135" s="123">
        <f t="shared" si="42"/>
        <v>40.049999999999997</v>
      </c>
      <c r="P135" s="123">
        <f t="shared" si="42"/>
        <v>2583.0259999999998</v>
      </c>
      <c r="Q135" s="123">
        <f t="shared" si="42"/>
        <v>2567.5249999999996</v>
      </c>
      <c r="R135" s="123">
        <f t="shared" si="42"/>
        <v>1874.9389999999999</v>
      </c>
      <c r="S135" s="123">
        <f t="shared" si="42"/>
        <v>15.499000000000001</v>
      </c>
      <c r="T135" s="123">
        <f t="shared" si="42"/>
        <v>2787.5609999999997</v>
      </c>
      <c r="U135" s="123">
        <f t="shared" si="42"/>
        <v>2801.74</v>
      </c>
      <c r="V135" s="1"/>
      <c r="W135" s="1"/>
      <c r="X135" s="1"/>
      <c r="Y135" s="1"/>
    </row>
    <row r="136" spans="1:25" x14ac:dyDescent="0.2">
      <c r="A136" s="449"/>
      <c r="B136" s="450"/>
      <c r="C136" s="456" t="s">
        <v>58</v>
      </c>
      <c r="D136" s="457"/>
      <c r="E136" s="457"/>
      <c r="F136" s="457"/>
      <c r="G136" s="458"/>
      <c r="H136" s="124">
        <f t="shared" ref="H136:U136" si="43">SUM(H127+H124+H104+H97+H63+H54+H51+H47+H38+H60+H57)</f>
        <v>233.83499999999998</v>
      </c>
      <c r="I136" s="124">
        <f t="shared" si="43"/>
        <v>178.63299999999998</v>
      </c>
      <c r="J136" s="124">
        <f t="shared" si="43"/>
        <v>20.256</v>
      </c>
      <c r="K136" s="124">
        <f t="shared" si="43"/>
        <v>55.201999999999998</v>
      </c>
      <c r="L136" s="124">
        <f t="shared" si="43"/>
        <v>313.75300000000004</v>
      </c>
      <c r="M136" s="124">
        <f t="shared" si="43"/>
        <v>304.50300000000004</v>
      </c>
      <c r="N136" s="124">
        <f t="shared" si="43"/>
        <v>20.154</v>
      </c>
      <c r="O136" s="124">
        <f t="shared" si="43"/>
        <v>9.25</v>
      </c>
      <c r="P136" s="124">
        <f t="shared" si="43"/>
        <v>307.81</v>
      </c>
      <c r="Q136" s="124">
        <f t="shared" si="43"/>
        <v>302.81</v>
      </c>
      <c r="R136" s="124">
        <f t="shared" si="43"/>
        <v>8.8979999999999997</v>
      </c>
      <c r="S136" s="124">
        <f t="shared" si="43"/>
        <v>5</v>
      </c>
      <c r="T136" s="124">
        <f t="shared" si="43"/>
        <v>224.76999999999998</v>
      </c>
      <c r="U136" s="124">
        <f t="shared" si="43"/>
        <v>53</v>
      </c>
      <c r="V136" s="1"/>
      <c r="W136" s="1"/>
      <c r="X136" s="1"/>
      <c r="Y136" s="1"/>
    </row>
    <row r="137" spans="1:25" x14ac:dyDescent="0.2">
      <c r="A137" s="449"/>
      <c r="B137" s="450"/>
      <c r="C137" s="456" t="s">
        <v>59</v>
      </c>
      <c r="D137" s="457"/>
      <c r="E137" s="457"/>
      <c r="F137" s="457"/>
      <c r="G137" s="458"/>
      <c r="H137" s="124">
        <f t="shared" ref="H137:U137" si="44">SUM(H128+H103+H100+H77+H44+H35+H30+H39+H48)</f>
        <v>25.356000000000002</v>
      </c>
      <c r="I137" s="124">
        <f t="shared" si="44"/>
        <v>25.356000000000002</v>
      </c>
      <c r="J137" s="124">
        <f t="shared" si="44"/>
        <v>0</v>
      </c>
      <c r="K137" s="124">
        <f t="shared" si="44"/>
        <v>0</v>
      </c>
      <c r="L137" s="124">
        <f t="shared" si="44"/>
        <v>93</v>
      </c>
      <c r="M137" s="124">
        <f t="shared" si="44"/>
        <v>93</v>
      </c>
      <c r="N137" s="124">
        <f t="shared" si="44"/>
        <v>0</v>
      </c>
      <c r="O137" s="124">
        <f t="shared" si="44"/>
        <v>0</v>
      </c>
      <c r="P137" s="124">
        <f t="shared" si="44"/>
        <v>63.019999999999996</v>
      </c>
      <c r="Q137" s="124">
        <f t="shared" si="44"/>
        <v>63.019999999999996</v>
      </c>
      <c r="R137" s="124">
        <f t="shared" si="44"/>
        <v>0</v>
      </c>
      <c r="S137" s="124">
        <f t="shared" si="44"/>
        <v>0</v>
      </c>
      <c r="T137" s="124">
        <f t="shared" si="44"/>
        <v>46</v>
      </c>
      <c r="U137" s="124">
        <f t="shared" si="44"/>
        <v>47</v>
      </c>
      <c r="V137" s="1"/>
      <c r="W137" s="1"/>
      <c r="X137" s="1"/>
      <c r="Y137" s="1"/>
    </row>
    <row r="138" spans="1:25" x14ac:dyDescent="0.2">
      <c r="A138" s="449"/>
      <c r="B138" s="450"/>
      <c r="C138" s="456" t="s">
        <v>60</v>
      </c>
      <c r="D138" s="457"/>
      <c r="E138" s="457"/>
      <c r="F138" s="457"/>
      <c r="G138" s="458"/>
      <c r="H138" s="124">
        <v>0</v>
      </c>
      <c r="I138" s="124">
        <v>0</v>
      </c>
      <c r="J138" s="124">
        <v>0</v>
      </c>
      <c r="K138" s="124">
        <v>0</v>
      </c>
      <c r="L138" s="124">
        <v>0</v>
      </c>
      <c r="M138" s="124">
        <v>0</v>
      </c>
      <c r="N138" s="124">
        <v>0</v>
      </c>
      <c r="O138" s="124">
        <v>0</v>
      </c>
      <c r="P138" s="124">
        <v>0</v>
      </c>
      <c r="Q138" s="124">
        <v>0</v>
      </c>
      <c r="R138" s="124">
        <v>0</v>
      </c>
      <c r="S138" s="124">
        <v>0</v>
      </c>
      <c r="T138" s="124">
        <v>0</v>
      </c>
      <c r="U138" s="124">
        <v>0</v>
      </c>
      <c r="V138" s="1"/>
      <c r="W138" s="1"/>
      <c r="X138" s="1"/>
      <c r="Y138" s="1"/>
    </row>
    <row r="139" spans="1:25" x14ac:dyDescent="0.2">
      <c r="A139" s="449"/>
      <c r="B139" s="450"/>
      <c r="C139" s="459" t="s">
        <v>61</v>
      </c>
      <c r="D139" s="460"/>
      <c r="E139" s="460"/>
      <c r="F139" s="460"/>
      <c r="G139" s="461"/>
      <c r="H139" s="125">
        <f t="shared" ref="H139:U139" si="45">SUM(H73+H70+H67+H43+H34+H29+H22+H18+H90)</f>
        <v>186.74373</v>
      </c>
      <c r="I139" s="125">
        <f t="shared" si="45"/>
        <v>164.64299999999997</v>
      </c>
      <c r="J139" s="125">
        <f t="shared" si="45"/>
        <v>10.224</v>
      </c>
      <c r="K139" s="125">
        <f t="shared" si="45"/>
        <v>22.1</v>
      </c>
      <c r="L139" s="125">
        <f t="shared" si="45"/>
        <v>236.4</v>
      </c>
      <c r="M139" s="125">
        <f t="shared" si="45"/>
        <v>214.3</v>
      </c>
      <c r="N139" s="125">
        <f t="shared" si="45"/>
        <v>9.2959999999999994</v>
      </c>
      <c r="O139" s="125">
        <f t="shared" si="45"/>
        <v>22.1</v>
      </c>
      <c r="P139" s="125">
        <f t="shared" si="45"/>
        <v>290.25</v>
      </c>
      <c r="Q139" s="125">
        <f t="shared" si="45"/>
        <v>247.75</v>
      </c>
      <c r="R139" s="125">
        <f t="shared" si="45"/>
        <v>4.4320000000000004</v>
      </c>
      <c r="S139" s="125">
        <f t="shared" si="45"/>
        <v>42.5</v>
      </c>
      <c r="T139" s="125">
        <f t="shared" si="45"/>
        <v>243.45500000000001</v>
      </c>
      <c r="U139" s="125">
        <f t="shared" si="45"/>
        <v>247.1</v>
      </c>
      <c r="V139" s="1"/>
      <c r="W139" s="1"/>
      <c r="X139" s="1"/>
      <c r="Y139" s="1"/>
    </row>
    <row r="140" spans="1:25" x14ac:dyDescent="0.2">
      <c r="A140" s="449"/>
      <c r="B140" s="450"/>
      <c r="C140" s="19"/>
      <c r="D140" s="462" t="s">
        <v>92</v>
      </c>
      <c r="E140" s="463"/>
      <c r="F140" s="463"/>
      <c r="G140" s="464"/>
      <c r="H140" s="125">
        <v>0</v>
      </c>
      <c r="I140" s="125">
        <v>0</v>
      </c>
      <c r="J140" s="125">
        <v>0</v>
      </c>
      <c r="K140" s="125">
        <v>0</v>
      </c>
      <c r="L140" s="125">
        <v>0</v>
      </c>
      <c r="M140" s="125">
        <v>0</v>
      </c>
      <c r="N140" s="125">
        <v>0</v>
      </c>
      <c r="O140" s="125">
        <v>0</v>
      </c>
      <c r="P140" s="125">
        <v>0</v>
      </c>
      <c r="Q140" s="125">
        <v>0</v>
      </c>
      <c r="R140" s="125">
        <v>0</v>
      </c>
      <c r="S140" s="125">
        <v>0</v>
      </c>
      <c r="T140" s="125">
        <v>0</v>
      </c>
      <c r="U140" s="125">
        <v>0</v>
      </c>
      <c r="V140" s="1"/>
      <c r="W140" s="1"/>
      <c r="X140" s="1"/>
      <c r="Y140" s="1"/>
    </row>
    <row r="141" spans="1:25" x14ac:dyDescent="0.2">
      <c r="A141" s="449"/>
      <c r="B141" s="450"/>
      <c r="C141" s="459" t="s">
        <v>103</v>
      </c>
      <c r="D141" s="460"/>
      <c r="E141" s="460"/>
      <c r="F141" s="460"/>
      <c r="G141" s="461"/>
      <c r="H141" s="124">
        <f t="shared" ref="H141:U141" si="46">SUM(H115+H112+H79+H45+H36+H31+H19)</f>
        <v>13.238</v>
      </c>
      <c r="I141" s="124">
        <f t="shared" si="46"/>
        <v>13.238</v>
      </c>
      <c r="J141" s="124">
        <f t="shared" si="46"/>
        <v>0</v>
      </c>
      <c r="K141" s="124">
        <f t="shared" si="46"/>
        <v>0</v>
      </c>
      <c r="L141" s="124">
        <f t="shared" si="46"/>
        <v>128.81</v>
      </c>
      <c r="M141" s="124">
        <f t="shared" si="46"/>
        <v>106.31</v>
      </c>
      <c r="N141" s="124">
        <f t="shared" si="46"/>
        <v>0</v>
      </c>
      <c r="O141" s="124">
        <f t="shared" si="46"/>
        <v>22.5</v>
      </c>
      <c r="P141" s="124">
        <f t="shared" si="46"/>
        <v>1.5</v>
      </c>
      <c r="Q141" s="124">
        <f t="shared" si="46"/>
        <v>1.5</v>
      </c>
      <c r="R141" s="124">
        <f t="shared" si="46"/>
        <v>0</v>
      </c>
      <c r="S141" s="124">
        <f t="shared" si="46"/>
        <v>0</v>
      </c>
      <c r="T141" s="124">
        <f t="shared" si="46"/>
        <v>252.5</v>
      </c>
      <c r="U141" s="124">
        <f t="shared" si="46"/>
        <v>253</v>
      </c>
      <c r="V141" s="1"/>
      <c r="W141" s="1"/>
      <c r="X141" s="1"/>
      <c r="Y141" s="1"/>
    </row>
    <row r="142" spans="1:25" ht="13.5" thickBot="1" x14ac:dyDescent="0.25">
      <c r="A142" s="451"/>
      <c r="B142" s="452"/>
      <c r="C142" s="465"/>
      <c r="D142" s="466"/>
      <c r="E142" s="466"/>
      <c r="F142" s="466"/>
      <c r="G142" s="467"/>
      <c r="H142" s="75">
        <f>SUM(H135+H136+H137+H138+H139+H140+H141)</f>
        <v>2822.4623100000003</v>
      </c>
      <c r="I142" s="75">
        <f t="shared" ref="I142:U142" si="47">SUM(I135+I136+I137+I138+I139+I140+I141)</f>
        <v>2711.1839999999997</v>
      </c>
      <c r="J142" s="75">
        <f t="shared" si="47"/>
        <v>1299.5619999999999</v>
      </c>
      <c r="K142" s="75">
        <f t="shared" si="47"/>
        <v>111.27799999999999</v>
      </c>
      <c r="L142" s="75">
        <f t="shared" si="47"/>
        <v>3588.5590000000002</v>
      </c>
      <c r="M142" s="75">
        <f t="shared" si="47"/>
        <v>3494.6610000000005</v>
      </c>
      <c r="N142" s="75">
        <f t="shared" si="47"/>
        <v>1842.2950000000003</v>
      </c>
      <c r="O142" s="75">
        <f t="shared" si="47"/>
        <v>93.9</v>
      </c>
      <c r="P142" s="75">
        <f t="shared" si="47"/>
        <v>3245.6059999999998</v>
      </c>
      <c r="Q142" s="75">
        <f t="shared" si="47"/>
        <v>3182.6049999999996</v>
      </c>
      <c r="R142" s="75">
        <f t="shared" si="47"/>
        <v>1888.2689999999998</v>
      </c>
      <c r="S142" s="75">
        <f t="shared" si="47"/>
        <v>62.999000000000002</v>
      </c>
      <c r="T142" s="75">
        <f t="shared" si="47"/>
        <v>3554.2859999999996</v>
      </c>
      <c r="U142" s="75">
        <f t="shared" si="47"/>
        <v>3401.8399999999997</v>
      </c>
      <c r="V142" s="1"/>
      <c r="W142" s="1"/>
      <c r="X142" s="1"/>
      <c r="Y142" s="1"/>
    </row>
  </sheetData>
  <mergeCells count="404">
    <mergeCell ref="V1:AA1"/>
    <mergeCell ref="A133:G133"/>
    <mergeCell ref="A135:B142"/>
    <mergeCell ref="C135:G135"/>
    <mergeCell ref="C136:G136"/>
    <mergeCell ref="C137:G137"/>
    <mergeCell ref="C138:G138"/>
    <mergeCell ref="C139:G139"/>
    <mergeCell ref="D140:G140"/>
    <mergeCell ref="C141:G141"/>
    <mergeCell ref="C142:G142"/>
    <mergeCell ref="V127:V130"/>
    <mergeCell ref="W127:W130"/>
    <mergeCell ref="X127:X130"/>
    <mergeCell ref="Y127:Y130"/>
    <mergeCell ref="B132:G132"/>
    <mergeCell ref="F123:F126"/>
    <mergeCell ref="V123:V126"/>
    <mergeCell ref="W124:W126"/>
    <mergeCell ref="X124:X126"/>
    <mergeCell ref="Y124:Y126"/>
    <mergeCell ref="V119:V120"/>
    <mergeCell ref="W119:W120"/>
    <mergeCell ref="X119:X120"/>
    <mergeCell ref="Y119:Y120"/>
    <mergeCell ref="C121:G121"/>
    <mergeCell ref="A123:A126"/>
    <mergeCell ref="B123:B126"/>
    <mergeCell ref="C123:C126"/>
    <mergeCell ref="D123:D126"/>
    <mergeCell ref="E123:E126"/>
    <mergeCell ref="A119:A120"/>
    <mergeCell ref="B119:B120"/>
    <mergeCell ref="C119:C120"/>
    <mergeCell ref="D119:D120"/>
    <mergeCell ref="E119:E120"/>
    <mergeCell ref="F119:F120"/>
    <mergeCell ref="A127:A130"/>
    <mergeCell ref="B127:B130"/>
    <mergeCell ref="C127:C130"/>
    <mergeCell ref="D127:D130"/>
    <mergeCell ref="E127:E130"/>
    <mergeCell ref="F127:F130"/>
    <mergeCell ref="Y114:Y116"/>
    <mergeCell ref="A117:A118"/>
    <mergeCell ref="B117:B118"/>
    <mergeCell ref="C117:C118"/>
    <mergeCell ref="D117:D118"/>
    <mergeCell ref="E117:E118"/>
    <mergeCell ref="F117:F118"/>
    <mergeCell ref="V117:V118"/>
    <mergeCell ref="W117:W118"/>
    <mergeCell ref="X117:X118"/>
    <mergeCell ref="Y117:Y118"/>
    <mergeCell ref="A114:A116"/>
    <mergeCell ref="B114:B116"/>
    <mergeCell ref="C114:C116"/>
    <mergeCell ref="D114:D116"/>
    <mergeCell ref="E114:E116"/>
    <mergeCell ref="F114:F116"/>
    <mergeCell ref="V114:V116"/>
    <mergeCell ref="W114:W116"/>
    <mergeCell ref="X114:X116"/>
    <mergeCell ref="Y109:Y110"/>
    <mergeCell ref="A111:A113"/>
    <mergeCell ref="B111:B113"/>
    <mergeCell ref="C111:C113"/>
    <mergeCell ref="D111:D113"/>
    <mergeCell ref="E111:E113"/>
    <mergeCell ref="F111:F113"/>
    <mergeCell ref="V111:V113"/>
    <mergeCell ref="W111:W113"/>
    <mergeCell ref="X111:X113"/>
    <mergeCell ref="Y111:Y113"/>
    <mergeCell ref="A109:A110"/>
    <mergeCell ref="B109:B110"/>
    <mergeCell ref="C109:C110"/>
    <mergeCell ref="D109:D110"/>
    <mergeCell ref="E109:E110"/>
    <mergeCell ref="F109:F110"/>
    <mergeCell ref="V109:V110"/>
    <mergeCell ref="W109:W110"/>
    <mergeCell ref="X109:X110"/>
    <mergeCell ref="Y102:Y105"/>
    <mergeCell ref="A106:A108"/>
    <mergeCell ref="B106:B108"/>
    <mergeCell ref="C106:C108"/>
    <mergeCell ref="D106:D108"/>
    <mergeCell ref="E106:E108"/>
    <mergeCell ref="F106:F108"/>
    <mergeCell ref="V106:V108"/>
    <mergeCell ref="W106:W108"/>
    <mergeCell ref="X106:X108"/>
    <mergeCell ref="Y106:Y108"/>
    <mergeCell ref="A102:A105"/>
    <mergeCell ref="B102:B105"/>
    <mergeCell ref="C102:C105"/>
    <mergeCell ref="D102:D105"/>
    <mergeCell ref="E102:E105"/>
    <mergeCell ref="F102:F105"/>
    <mergeCell ref="V102:V105"/>
    <mergeCell ref="W102:W105"/>
    <mergeCell ref="X102:X105"/>
    <mergeCell ref="Y96:Y98"/>
    <mergeCell ref="A99:A101"/>
    <mergeCell ref="B99:B101"/>
    <mergeCell ref="C99:C101"/>
    <mergeCell ref="D99:D101"/>
    <mergeCell ref="E99:E101"/>
    <mergeCell ref="F99:F101"/>
    <mergeCell ref="V99:V101"/>
    <mergeCell ref="W99:W101"/>
    <mergeCell ref="X99:X101"/>
    <mergeCell ref="Y99:Y101"/>
    <mergeCell ref="A96:A98"/>
    <mergeCell ref="B96:B98"/>
    <mergeCell ref="C96:C98"/>
    <mergeCell ref="D96:D98"/>
    <mergeCell ref="E96:E98"/>
    <mergeCell ref="F96:F98"/>
    <mergeCell ref="V96:V98"/>
    <mergeCell ref="W96:W98"/>
    <mergeCell ref="X96:X98"/>
    <mergeCell ref="C92:G92"/>
    <mergeCell ref="C93:Y93"/>
    <mergeCell ref="A94:A95"/>
    <mergeCell ref="B94:B95"/>
    <mergeCell ref="C94:C95"/>
    <mergeCell ref="D94:D95"/>
    <mergeCell ref="E94:E95"/>
    <mergeCell ref="F94:F95"/>
    <mergeCell ref="V94:V95"/>
    <mergeCell ref="W94:W95"/>
    <mergeCell ref="X94:X95"/>
    <mergeCell ref="Y94:Y95"/>
    <mergeCell ref="Y87:Y88"/>
    <mergeCell ref="A89:A91"/>
    <mergeCell ref="B89:B91"/>
    <mergeCell ref="C89:C91"/>
    <mergeCell ref="D89:D91"/>
    <mergeCell ref="E89:E91"/>
    <mergeCell ref="F89:F91"/>
    <mergeCell ref="V89:V91"/>
    <mergeCell ref="W89:W91"/>
    <mergeCell ref="X89:X91"/>
    <mergeCell ref="Y89:Y91"/>
    <mergeCell ref="A87:A88"/>
    <mergeCell ref="B87:B88"/>
    <mergeCell ref="C87:C88"/>
    <mergeCell ref="D87:D88"/>
    <mergeCell ref="E87:E88"/>
    <mergeCell ref="F87:F88"/>
    <mergeCell ref="V87:V88"/>
    <mergeCell ref="W87:W88"/>
    <mergeCell ref="X87:X88"/>
    <mergeCell ref="C83:G83"/>
    <mergeCell ref="C84:Y84"/>
    <mergeCell ref="A85:A86"/>
    <mergeCell ref="B85:B86"/>
    <mergeCell ref="C85:C86"/>
    <mergeCell ref="D85:D86"/>
    <mergeCell ref="E85:E86"/>
    <mergeCell ref="F85:F86"/>
    <mergeCell ref="V85:V86"/>
    <mergeCell ref="W85:W86"/>
    <mergeCell ref="X85:X86"/>
    <mergeCell ref="Y85:Y86"/>
    <mergeCell ref="Y77:Y82"/>
    <mergeCell ref="A81:A82"/>
    <mergeCell ref="B81:B82"/>
    <mergeCell ref="C81:C82"/>
    <mergeCell ref="D81:D82"/>
    <mergeCell ref="E81:E82"/>
    <mergeCell ref="F81:F82"/>
    <mergeCell ref="Y75:Y76"/>
    <mergeCell ref="A77:A80"/>
    <mergeCell ref="B77:B80"/>
    <mergeCell ref="C77:C80"/>
    <mergeCell ref="D77:D80"/>
    <mergeCell ref="E77:E80"/>
    <mergeCell ref="F77:F80"/>
    <mergeCell ref="V77:V82"/>
    <mergeCell ref="W77:W82"/>
    <mergeCell ref="X77:X82"/>
    <mergeCell ref="A75:A76"/>
    <mergeCell ref="B75:B76"/>
    <mergeCell ref="C75:C76"/>
    <mergeCell ref="D75:D76"/>
    <mergeCell ref="E75:E76"/>
    <mergeCell ref="F75:F76"/>
    <mergeCell ref="V75:V76"/>
    <mergeCell ref="W75:W76"/>
    <mergeCell ref="X75:X76"/>
    <mergeCell ref="Y69:Y71"/>
    <mergeCell ref="A72:A74"/>
    <mergeCell ref="B72:B74"/>
    <mergeCell ref="C72:C74"/>
    <mergeCell ref="D72:D74"/>
    <mergeCell ref="E72:E74"/>
    <mergeCell ref="F72:F74"/>
    <mergeCell ref="V72:V74"/>
    <mergeCell ref="W72:W74"/>
    <mergeCell ref="X72:X74"/>
    <mergeCell ref="Y72:Y74"/>
    <mergeCell ref="A69:A71"/>
    <mergeCell ref="B69:B71"/>
    <mergeCell ref="C69:C71"/>
    <mergeCell ref="D69:D71"/>
    <mergeCell ref="E69:E71"/>
    <mergeCell ref="F69:F71"/>
    <mergeCell ref="V69:V71"/>
    <mergeCell ref="W69:W71"/>
    <mergeCell ref="X69:X71"/>
    <mergeCell ref="Y63:Y65"/>
    <mergeCell ref="A66:A68"/>
    <mergeCell ref="B66:B68"/>
    <mergeCell ref="C66:C68"/>
    <mergeCell ref="D66:D68"/>
    <mergeCell ref="E66:E68"/>
    <mergeCell ref="F66:F68"/>
    <mergeCell ref="V66:V68"/>
    <mergeCell ref="W66:W68"/>
    <mergeCell ref="X66:X68"/>
    <mergeCell ref="Y66:Y68"/>
    <mergeCell ref="A63:A65"/>
    <mergeCell ref="B63:B65"/>
    <mergeCell ref="C63:C65"/>
    <mergeCell ref="D63:D65"/>
    <mergeCell ref="E63:E65"/>
    <mergeCell ref="F63:F65"/>
    <mergeCell ref="V63:V65"/>
    <mergeCell ref="W63:W65"/>
    <mergeCell ref="X63:X65"/>
    <mergeCell ref="Y57:Y59"/>
    <mergeCell ref="A60:A62"/>
    <mergeCell ref="B60:B62"/>
    <mergeCell ref="C60:C62"/>
    <mergeCell ref="D60:D62"/>
    <mergeCell ref="E60:E62"/>
    <mergeCell ref="F60:F62"/>
    <mergeCell ref="V60:V62"/>
    <mergeCell ref="W60:W62"/>
    <mergeCell ref="X60:X62"/>
    <mergeCell ref="Y60:Y62"/>
    <mergeCell ref="A57:A59"/>
    <mergeCell ref="B57:B59"/>
    <mergeCell ref="C57:C59"/>
    <mergeCell ref="D57:D59"/>
    <mergeCell ref="E57:E59"/>
    <mergeCell ref="F57:F59"/>
    <mergeCell ref="V57:V59"/>
    <mergeCell ref="W57:W59"/>
    <mergeCell ref="X57:X59"/>
    <mergeCell ref="Y51:Y53"/>
    <mergeCell ref="A54:A56"/>
    <mergeCell ref="B54:B56"/>
    <mergeCell ref="C54:C56"/>
    <mergeCell ref="D54:D56"/>
    <mergeCell ref="E54:E56"/>
    <mergeCell ref="F54:F56"/>
    <mergeCell ref="V54:V56"/>
    <mergeCell ref="X54:X56"/>
    <mergeCell ref="Y54:Y56"/>
    <mergeCell ref="A51:A53"/>
    <mergeCell ref="B51:B53"/>
    <mergeCell ref="C51:C53"/>
    <mergeCell ref="D51:D53"/>
    <mergeCell ref="E51:E53"/>
    <mergeCell ref="F51:F53"/>
    <mergeCell ref="V51:V53"/>
    <mergeCell ref="W51:W53"/>
    <mergeCell ref="X51:X53"/>
    <mergeCell ref="Y42:Y46"/>
    <mergeCell ref="A47:A50"/>
    <mergeCell ref="B47:B50"/>
    <mergeCell ref="C47:C50"/>
    <mergeCell ref="D47:D50"/>
    <mergeCell ref="E47:E50"/>
    <mergeCell ref="F47:F50"/>
    <mergeCell ref="V47:V50"/>
    <mergeCell ref="W47:W50"/>
    <mergeCell ref="X47:X50"/>
    <mergeCell ref="Y47:Y50"/>
    <mergeCell ref="A42:A46"/>
    <mergeCell ref="B42:B46"/>
    <mergeCell ref="C42:C46"/>
    <mergeCell ref="D42:D46"/>
    <mergeCell ref="E42:E46"/>
    <mergeCell ref="F42:F46"/>
    <mergeCell ref="V42:V46"/>
    <mergeCell ref="W42:W46"/>
    <mergeCell ref="X42:X46"/>
    <mergeCell ref="Y33:Y37"/>
    <mergeCell ref="A38:A41"/>
    <mergeCell ref="B38:B41"/>
    <mergeCell ref="C38:C41"/>
    <mergeCell ref="D38:D41"/>
    <mergeCell ref="E38:E41"/>
    <mergeCell ref="F38:F41"/>
    <mergeCell ref="V38:V41"/>
    <mergeCell ref="W38:W41"/>
    <mergeCell ref="X38:X41"/>
    <mergeCell ref="Y38:Y41"/>
    <mergeCell ref="A33:A37"/>
    <mergeCell ref="B33:B37"/>
    <mergeCell ref="C33:C37"/>
    <mergeCell ref="D33:D37"/>
    <mergeCell ref="E33:E37"/>
    <mergeCell ref="F33:F37"/>
    <mergeCell ref="V33:V37"/>
    <mergeCell ref="W33:W37"/>
    <mergeCell ref="X33:X37"/>
    <mergeCell ref="Y26:Y27"/>
    <mergeCell ref="A28:A32"/>
    <mergeCell ref="B28:B32"/>
    <mergeCell ref="C28:C32"/>
    <mergeCell ref="D28:D32"/>
    <mergeCell ref="E28:E32"/>
    <mergeCell ref="F28:F32"/>
    <mergeCell ref="V28:V32"/>
    <mergeCell ref="W28:W32"/>
    <mergeCell ref="X28:X32"/>
    <mergeCell ref="Y28:Y32"/>
    <mergeCell ref="A26:A27"/>
    <mergeCell ref="B26:B27"/>
    <mergeCell ref="C26:C27"/>
    <mergeCell ref="D26:D27"/>
    <mergeCell ref="E26:E27"/>
    <mergeCell ref="F26:F27"/>
    <mergeCell ref="V26:V27"/>
    <mergeCell ref="W26:W27"/>
    <mergeCell ref="X26:X27"/>
    <mergeCell ref="Y21:Y23"/>
    <mergeCell ref="A24:A25"/>
    <mergeCell ref="B24:B25"/>
    <mergeCell ref="C24:C25"/>
    <mergeCell ref="D24:D25"/>
    <mergeCell ref="E24:E25"/>
    <mergeCell ref="F24:F25"/>
    <mergeCell ref="V24:V25"/>
    <mergeCell ref="W24:W25"/>
    <mergeCell ref="X24:X25"/>
    <mergeCell ref="Y24:Y25"/>
    <mergeCell ref="A21:A23"/>
    <mergeCell ref="B21:B23"/>
    <mergeCell ref="C21:C23"/>
    <mergeCell ref="D21:D23"/>
    <mergeCell ref="E21:E23"/>
    <mergeCell ref="F21:F23"/>
    <mergeCell ref="V21:V23"/>
    <mergeCell ref="W21:W23"/>
    <mergeCell ref="X21:X23"/>
    <mergeCell ref="X15:X16"/>
    <mergeCell ref="Y15:Y16"/>
    <mergeCell ref="A17:A20"/>
    <mergeCell ref="B17:B20"/>
    <mergeCell ref="C17:C20"/>
    <mergeCell ref="D17:D20"/>
    <mergeCell ref="E17:E20"/>
    <mergeCell ref="F17:F20"/>
    <mergeCell ref="V17:V20"/>
    <mergeCell ref="W17:W20"/>
    <mergeCell ref="C15:C16"/>
    <mergeCell ref="D15:D16"/>
    <mergeCell ref="E15:E16"/>
    <mergeCell ref="F15:F16"/>
    <mergeCell ref="V15:V16"/>
    <mergeCell ref="W15:W16"/>
    <mergeCell ref="X17:X20"/>
    <mergeCell ref="Y17:Y20"/>
    <mergeCell ref="A11:Y11"/>
    <mergeCell ref="A12:Y12"/>
    <mergeCell ref="B13:Y13"/>
    <mergeCell ref="C14:Y14"/>
    <mergeCell ref="V8:Y8"/>
    <mergeCell ref="H9:H10"/>
    <mergeCell ref="I9:J9"/>
    <mergeCell ref="K9:K10"/>
    <mergeCell ref="L9:L10"/>
    <mergeCell ref="M9:N9"/>
    <mergeCell ref="O9:O10"/>
    <mergeCell ref="P9:P10"/>
    <mergeCell ref="Q9:R9"/>
    <mergeCell ref="S9:S10"/>
    <mergeCell ref="G8:G10"/>
    <mergeCell ref="H8:K8"/>
    <mergeCell ref="L8:O8"/>
    <mergeCell ref="P8:S8"/>
    <mergeCell ref="T8:T10"/>
    <mergeCell ref="U8:U10"/>
    <mergeCell ref="A8:A10"/>
    <mergeCell ref="B8:B10"/>
    <mergeCell ref="C8:C10"/>
    <mergeCell ref="D8:D10"/>
    <mergeCell ref="E8:E10"/>
    <mergeCell ref="F8:F10"/>
    <mergeCell ref="A2:Y2"/>
    <mergeCell ref="A3:Y3"/>
    <mergeCell ref="A4:Y4"/>
    <mergeCell ref="A5:Y5"/>
    <mergeCell ref="A6:Y6"/>
    <mergeCell ref="A7:Y7"/>
    <mergeCell ref="V9:V10"/>
    <mergeCell ref="W9:Y9"/>
  </mergeCells>
  <pageMargins left="0.7" right="0.7" top="0.75" bottom="0.75" header="0.3" footer="0.3"/>
  <pageSetup paperSize="9" scale="69" orientation="landscape" r:id="rId1"/>
  <rowBreaks count="2" manualBreakCount="2">
    <brk id="46" max="24" man="1"/>
    <brk id="121" max="24" man="1"/>
  </rowBreaks>
  <ignoredErrors>
    <ignoredError sqref="B89:C89 B1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12-20</vt:lpstr>
      <vt:lpstr>'12-20'!Print_Area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2020-01-02T12:32:43Z</cp:lastPrinted>
  <dcterms:created xsi:type="dcterms:W3CDTF">1996-10-14T23:33:28Z</dcterms:created>
  <dcterms:modified xsi:type="dcterms:W3CDTF">2020-02-03T09:23:47Z</dcterms:modified>
</cp:coreProperties>
</file>